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D:\finales maritza\CATALOGOS\"/>
    </mc:Choice>
  </mc:AlternateContent>
  <xr:revisionPtr revIDLastSave="0" documentId="13_ncr:1_{09DD2BF7-7AC4-4CB2-8837-CB93A002626B}" xr6:coauthVersionLast="47" xr6:coauthVersionMax="47" xr10:uidLastSave="{00000000-0000-0000-0000-000000000000}"/>
  <bookViews>
    <workbookView xWindow="-120" yWindow="-120" windowWidth="29040" windowHeight="15720" firstSheet="1" activeTab="1" xr2:uid="{00000000-000D-0000-FFFF-FFFF00000000}"/>
  </bookViews>
  <sheets>
    <sheet name="catalogo de conceptos" sheetId="44" state="hidden" r:id="rId1"/>
    <sheet name="San Juan de Guadalupe" sheetId="2" r:id="rId2"/>
  </sheets>
  <externalReferences>
    <externalReference r:id="rId3"/>
  </externalReferences>
  <definedNames>
    <definedName name="\a" localSheetId="0">'catalogo de conceptos'!$H$5</definedName>
    <definedName name="\a" localSheetId="1">'San Juan de Guadalupe'!#REF!</definedName>
    <definedName name="\a">#REF!</definedName>
    <definedName name="\A_" localSheetId="0">'catalogo de conceptos'!$H$5</definedName>
    <definedName name="\A_" localSheetId="1">'San Juan de Guadalupe'!#REF!</definedName>
    <definedName name="\A_">#REF!</definedName>
    <definedName name="\z" localSheetId="0">'catalogo de conceptos'!$H$4</definedName>
    <definedName name="\z" localSheetId="1">'San Juan de Guadalupe'!#REF!</definedName>
    <definedName name="\z">#REF!</definedName>
    <definedName name="_Regression_Int" localSheetId="0" hidden="1">1</definedName>
    <definedName name="_Regression_Int" localSheetId="1" hidden="1">1</definedName>
    <definedName name="ALT">#REF!</definedName>
    <definedName name="_xlnm.Print_Area" localSheetId="0">'catalogo de conceptos'!$A$1:$G$196</definedName>
    <definedName name="_xlnm.Print_Area" localSheetId="1">'San Juan de Guadalupe'!$A$1:$G$301</definedName>
    <definedName name="CASETA" localSheetId="0">#N/A</definedName>
    <definedName name="CASETA" localSheetId="1">#N/A</definedName>
    <definedName name="CASETA">#REF!</definedName>
    <definedName name="Catálogo">#REF!</definedName>
    <definedName name="CERCO" localSheetId="0">#N/A</definedName>
    <definedName name="CERCO" localSheetId="1">#N/A</definedName>
    <definedName name="CERCO">#REF!</definedName>
    <definedName name="D">#N/A</definedName>
    <definedName name="DESCARGA" localSheetId="0">#N/A</definedName>
    <definedName name="DESCARGA" localSheetId="1">#N/A</definedName>
    <definedName name="DESCARGA">#N/A</definedName>
    <definedName name="ELECTRIF" localSheetId="0">#N/A</definedName>
    <definedName name="ELECTRIF" localSheetId="1">#N/A</definedName>
    <definedName name="ELECTRIF">#N/A</definedName>
    <definedName name="ES" localSheetId="0">'catalogo de conceptos'!$A$1:$B$5</definedName>
    <definedName name="ES" localSheetId="1">'San Juan de Guadalupe'!$A$1:$B$5</definedName>
    <definedName name="ES">#REF!</definedName>
    <definedName name="FI">#N/A</definedName>
    <definedName name="FORMA1">#REF!</definedName>
    <definedName name="FORMA11">#REF!</definedName>
    <definedName name="FORMA12">#REF!</definedName>
    <definedName name="FORMA13">#REF!</definedName>
    <definedName name="FORMA14">#REF!</definedName>
    <definedName name="FORMA2">#REF!</definedName>
    <definedName name="FORMA3">#REF!</definedName>
    <definedName name="FORMA4">#REF!</definedName>
    <definedName name="FORMA5">#REF!</definedName>
    <definedName name="FORMA6">#N/A</definedName>
    <definedName name="FORMA9">#REF!</definedName>
    <definedName name="formato">[1]REGISTROOBRA!#REF!</definedName>
    <definedName name="Formato32">#REF!</definedName>
    <definedName name="Imprimir_área_IM" localSheetId="0">'catalogo de conceptos'!$A$11:$G$159</definedName>
    <definedName name="Imprimir_área_IM" localSheetId="1">'San Juan de Guadalupe'!$A$11:$G$219</definedName>
    <definedName name="Imprimir_área_IM">#REF!</definedName>
    <definedName name="Imprimir_títulos_IM" localSheetId="0">'catalogo de conceptos'!$1:$9</definedName>
    <definedName name="Imprimir_títulos_IM" localSheetId="1">'San Juan de Guadalupe'!$1:$9</definedName>
    <definedName name="N">#N/A</definedName>
    <definedName name="T">#N/A</definedName>
    <definedName name="TANQUE1" localSheetId="0">#N/A</definedName>
    <definedName name="TANQUE1" localSheetId="1">#N/A</definedName>
    <definedName name="TANQUE1">#REF!</definedName>
    <definedName name="TANQUE2" localSheetId="0">#N/A</definedName>
    <definedName name="TANQUE2" localSheetId="1">#N/A</definedName>
    <definedName name="TANQUE2">#REF!</definedName>
    <definedName name="_xlnm.Print_Titles" localSheetId="0">'catalogo de conceptos'!$1:$11</definedName>
    <definedName name="_xlnm.Print_Titles" localSheetId="1">'San Juan de Guadalupe'!$1:$10</definedName>
    <definedName name="TODO" localSheetId="0">#N/A</definedName>
    <definedName name="TODO" localSheetId="1">#N/A</definedName>
    <definedName name="TODO">#N/A</definedName>
    <definedName name="TOTAL">#REF!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75" i="2" l="1"/>
  <c r="B291" i="2" l="1"/>
  <c r="A291" i="2"/>
  <c r="B290" i="2"/>
  <c r="A290" i="2"/>
  <c r="B289" i="2"/>
  <c r="A289" i="2"/>
  <c r="B288" i="2"/>
  <c r="A288" i="2"/>
  <c r="B287" i="2"/>
  <c r="A287" i="2"/>
  <c r="A286" i="2"/>
  <c r="B286" i="2"/>
  <c r="G274" i="2"/>
  <c r="G273" i="2"/>
  <c r="G272" i="2"/>
  <c r="G271" i="2"/>
  <c r="G270" i="2"/>
  <c r="G269" i="2"/>
  <c r="G264" i="2"/>
  <c r="G262" i="2"/>
  <c r="G260" i="2"/>
  <c r="G257" i="2"/>
  <c r="G255" i="2"/>
  <c r="G253" i="2"/>
  <c r="G248" i="2"/>
  <c r="G247" i="2"/>
  <c r="G246" i="2"/>
  <c r="G244" i="2"/>
  <c r="G243" i="2"/>
  <c r="D242" i="2"/>
  <c r="G241" i="2"/>
  <c r="G240" i="2"/>
  <c r="G239" i="2"/>
  <c r="G238" i="2"/>
  <c r="G236" i="2"/>
  <c r="G234" i="2"/>
  <c r="G233" i="2"/>
  <c r="G228" i="2"/>
  <c r="G226" i="2"/>
  <c r="G224" i="2"/>
  <c r="G219" i="2"/>
  <c r="G218" i="2"/>
  <c r="G216" i="2"/>
  <c r="G214" i="2"/>
  <c r="G212" i="2"/>
  <c r="G210" i="2"/>
  <c r="G208" i="2"/>
  <c r="G206" i="2"/>
  <c r="G204" i="2"/>
  <c r="G202" i="2"/>
  <c r="G200" i="2"/>
  <c r="G197" i="2"/>
  <c r="G195" i="2"/>
  <c r="G190" i="2"/>
  <c r="G188" i="2"/>
  <c r="G186" i="2"/>
  <c r="G184" i="2"/>
  <c r="G182" i="2"/>
  <c r="G180" i="2"/>
  <c r="G178" i="2"/>
  <c r="G176" i="2"/>
  <c r="G174" i="2"/>
  <c r="G169" i="2"/>
  <c r="G168" i="2"/>
  <c r="G167" i="2"/>
  <c r="G166" i="2"/>
  <c r="G165" i="2"/>
  <c r="G164" i="2"/>
  <c r="G159" i="2"/>
  <c r="G157" i="2"/>
  <c r="G155" i="2"/>
  <c r="G153" i="2"/>
  <c r="G151" i="2"/>
  <c r="G149" i="2"/>
  <c r="G144" i="2"/>
  <c r="G142" i="2"/>
  <c r="G141" i="2"/>
  <c r="G140" i="2"/>
  <c r="G139" i="2"/>
  <c r="G138" i="2"/>
  <c r="G136" i="2"/>
  <c r="G135" i="2"/>
  <c r="G133" i="2"/>
  <c r="G131" i="2"/>
  <c r="G129" i="2"/>
  <c r="G127" i="2"/>
  <c r="D125" i="2"/>
  <c r="G125" i="2" s="1"/>
  <c r="D123" i="2"/>
  <c r="G123" i="2" s="1"/>
  <c r="G121" i="2"/>
  <c r="G119" i="2"/>
  <c r="G114" i="2"/>
  <c r="G112" i="2"/>
  <c r="G110" i="2"/>
  <c r="G108" i="2"/>
  <c r="G107" i="2"/>
  <c r="G106" i="2"/>
  <c r="G100" i="2"/>
  <c r="G99" i="2"/>
  <c r="G97" i="2"/>
  <c r="G95" i="2"/>
  <c r="G94" i="2"/>
  <c r="G93" i="2"/>
  <c r="G91" i="2"/>
  <c r="G89" i="2"/>
  <c r="G87" i="2"/>
  <c r="G85" i="2"/>
  <c r="G83" i="2"/>
  <c r="G82" i="2"/>
  <c r="G80" i="2"/>
  <c r="G75" i="2"/>
  <c r="G73" i="2"/>
  <c r="G72" i="2"/>
  <c r="G32" i="2"/>
  <c r="G70" i="2"/>
  <c r="G64" i="2"/>
  <c r="G62" i="2"/>
  <c r="G61" i="2"/>
  <c r="G60" i="2"/>
  <c r="G59" i="2"/>
  <c r="G57" i="2"/>
  <c r="G52" i="2"/>
  <c r="G50" i="2"/>
  <c r="G49" i="2"/>
  <c r="G47" i="2"/>
  <c r="G45" i="2"/>
  <c r="G44" i="2"/>
  <c r="G43" i="2"/>
  <c r="G42" i="2"/>
  <c r="G41" i="2"/>
  <c r="G39" i="2"/>
  <c r="G38" i="2"/>
  <c r="G37" i="2"/>
  <c r="G36" i="2"/>
  <c r="G34" i="2"/>
  <c r="G33" i="2"/>
  <c r="G20" i="2"/>
  <c r="G19" i="2"/>
  <c r="G18" i="2"/>
  <c r="G242" i="2" l="1"/>
  <c r="G250" i="2" s="1"/>
  <c r="F290" i="2" s="1"/>
  <c r="G277" i="2"/>
  <c r="F291" i="2" s="1"/>
  <c r="G266" i="2"/>
  <c r="D291" i="2" s="1"/>
  <c r="G221" i="2"/>
  <c r="G230" i="2"/>
  <c r="G192" i="2"/>
  <c r="G171" i="2"/>
  <c r="G161" i="2"/>
  <c r="D288" i="2" s="1"/>
  <c r="G146" i="2"/>
  <c r="F287" i="2" s="1"/>
  <c r="G116" i="2"/>
  <c r="G102" i="2"/>
  <c r="G77" i="2"/>
  <c r="B285" i="2"/>
  <c r="A285" i="2"/>
  <c r="B284" i="2"/>
  <c r="A284" i="2"/>
  <c r="B283" i="2"/>
  <c r="A283" i="2"/>
  <c r="F288" i="2" l="1"/>
  <c r="G288" i="2" s="1"/>
  <c r="D289" i="2"/>
  <c r="D290" i="2"/>
  <c r="G290" i="2" s="1"/>
  <c r="F289" i="2"/>
  <c r="D287" i="2"/>
  <c r="G287" i="2" s="1"/>
  <c r="F286" i="2"/>
  <c r="D286" i="2"/>
  <c r="G291" i="2"/>
  <c r="G30" i="2"/>
  <c r="G25" i="2"/>
  <c r="G27" i="2" s="1"/>
  <c r="G289" i="2" l="1"/>
  <c r="G286" i="2"/>
  <c r="F284" i="2"/>
  <c r="G66" i="2"/>
  <c r="G54" i="2"/>
  <c r="G22" i="2"/>
  <c r="G14" i="2"/>
  <c r="F285" i="2" l="1"/>
  <c r="D285" i="2"/>
  <c r="F283" i="2"/>
  <c r="G283" i="2" s="1"/>
  <c r="G15" i="2"/>
  <c r="F282" i="2" l="1"/>
  <c r="G285" i="2" l="1"/>
  <c r="G284" i="2" l="1"/>
  <c r="A282" i="2" l="1"/>
  <c r="B186" i="44" l="1"/>
  <c r="B185" i="44"/>
  <c r="B184" i="44"/>
  <c r="B183" i="44"/>
  <c r="B182" i="44"/>
  <c r="G175" i="44"/>
  <c r="G173" i="44"/>
  <c r="G171" i="44"/>
  <c r="G169" i="44"/>
  <c r="G165" i="44"/>
  <c r="G163" i="44"/>
  <c r="G160" i="44"/>
  <c r="G158" i="44"/>
  <c r="G154" i="44"/>
  <c r="G152" i="44"/>
  <c r="G150" i="44"/>
  <c r="D148" i="44"/>
  <c r="G148" i="44" s="1"/>
  <c r="G144" i="44"/>
  <c r="G141" i="44"/>
  <c r="G138" i="44"/>
  <c r="G135" i="44"/>
  <c r="G132" i="44"/>
  <c r="G129" i="44"/>
  <c r="G126" i="44"/>
  <c r="G123" i="44"/>
  <c r="G120" i="44"/>
  <c r="G112" i="44"/>
  <c r="G109" i="44"/>
  <c r="G106" i="44"/>
  <c r="G103" i="44"/>
  <c r="G100" i="44"/>
  <c r="G97" i="44"/>
  <c r="G95" i="44"/>
  <c r="G93" i="44"/>
  <c r="G90" i="44"/>
  <c r="G87" i="44"/>
  <c r="G82" i="44"/>
  <c r="G81" i="44"/>
  <c r="G80" i="44"/>
  <c r="G77" i="44"/>
  <c r="G74" i="44"/>
  <c r="G71" i="44"/>
  <c r="G68" i="44"/>
  <c r="G63" i="44"/>
  <c r="G62" i="44"/>
  <c r="G61" i="44"/>
  <c r="G59" i="44"/>
  <c r="G58" i="44"/>
  <c r="G55" i="44"/>
  <c r="G53" i="44"/>
  <c r="G52" i="44"/>
  <c r="G48" i="44"/>
  <c r="G46" i="44"/>
  <c r="G44" i="44"/>
  <c r="G39" i="44"/>
  <c r="G38" i="44"/>
  <c r="G37" i="44"/>
  <c r="G36" i="44"/>
  <c r="G35" i="44"/>
  <c r="G32" i="44"/>
  <c r="G31" i="44"/>
  <c r="G30" i="44"/>
  <c r="G29" i="44"/>
  <c r="G28" i="44"/>
  <c r="G27" i="44"/>
  <c r="G26" i="44"/>
  <c r="G25" i="44"/>
  <c r="G24" i="44"/>
  <c r="G23" i="44"/>
  <c r="G22" i="44"/>
  <c r="G21" i="44"/>
  <c r="G18" i="44"/>
  <c r="G16" i="44"/>
  <c r="G14" i="44"/>
  <c r="G19" i="44" l="1"/>
  <c r="G40" i="44"/>
  <c r="G183" i="44" s="1"/>
  <c r="G64" i="44"/>
  <c r="G184" i="44" s="1"/>
  <c r="G83" i="44"/>
  <c r="G185" i="44" s="1"/>
  <c r="G177" i="44"/>
  <c r="G186" i="44" s="1"/>
  <c r="G182" i="44"/>
  <c r="G188" i="44" l="1"/>
  <c r="G189" i="44" s="1"/>
  <c r="G190" i="44" s="1"/>
  <c r="B282" i="2"/>
  <c r="G282" i="2" l="1"/>
  <c r="G293" i="2" l="1"/>
  <c r="G294" i="2" l="1"/>
  <c r="G295" i="2" s="1"/>
</calcChain>
</file>

<file path=xl/sharedStrings.xml><?xml version="1.0" encoding="utf-8"?>
<sst xmlns="http://schemas.openxmlformats.org/spreadsheetml/2006/main" count="883" uniqueCount="447">
  <si>
    <t>RESUMEN</t>
  </si>
  <si>
    <t>SUBTOTAL</t>
  </si>
  <si>
    <t>GOBIERNO DEL ESTADO DE DURANGO</t>
  </si>
  <si>
    <t>CLAVE</t>
  </si>
  <si>
    <t>DESCRIPCION DEL CONCEPTO</t>
  </si>
  <si>
    <t>UNIDAD</t>
  </si>
  <si>
    <t>CANTIDAD</t>
  </si>
  <si>
    <t>IMPORTE</t>
  </si>
  <si>
    <t>COMISIÓN DEL AGUA DEL ESTADO</t>
  </si>
  <si>
    <t>TOTAL</t>
  </si>
  <si>
    <t>CON LETRA</t>
  </si>
  <si>
    <t>NOMBRE DE LA EMPRESA O PERSONA FISICA</t>
  </si>
  <si>
    <t xml:space="preserve">OBRA:  </t>
  </si>
  <si>
    <t xml:space="preserve">LOCALIDAD:  </t>
  </si>
  <si>
    <t xml:space="preserve">MUNICIPIO:  </t>
  </si>
  <si>
    <t>M2</t>
  </si>
  <si>
    <t>ML</t>
  </si>
  <si>
    <t>PZA.</t>
  </si>
  <si>
    <t>SISTEMA FOTOVOLTAICO</t>
  </si>
  <si>
    <t>SANTA CLARA</t>
  </si>
  <si>
    <t>VIDEOGRABACIÓN Y DIAGNOSTICO DE LA ESTRUCTURA DEL POZO HASTA SU PROFUNDIDAD TOTAL (VIDEO INICIAL Y FINAL)</t>
  </si>
  <si>
    <t>REG</t>
  </si>
  <si>
    <t>5080 00</t>
  </si>
  <si>
    <t>DESARROLLO Y AFORO O PRUEBA DE BOMBEO
 EFECTIVA, CON BOMBA VERTICAL TIPO TURBINA
 P/MOTOR DE COMBUSTIÓN INTERNA POR UN 
LAPSO DE 24 H…</t>
  </si>
  <si>
    <t>5080 01</t>
  </si>
  <si>
    <t>P.G.</t>
  </si>
  <si>
    <t>5081 00</t>
  </si>
  <si>
    <t>HORA EFECTIVA BOMBEO POZO EMPLEANDO
 BOMBA VERTICAL TIPO TURBINA ACCIONADA
 POR MOTOR DE COMBUSTIÓN INTERNA, EN 
TIEMPOS ADICIONALES A LAS 1eras 24 H…</t>
  </si>
  <si>
    <t>5081 01</t>
  </si>
  <si>
    <t>HR</t>
  </si>
  <si>
    <t>PZA</t>
  </si>
  <si>
    <t>REHABILITACIÓN DE POZO</t>
  </si>
  <si>
    <t>MANO DE OBRA</t>
  </si>
  <si>
    <t>CERCO DE PROTECCIÓN</t>
  </si>
  <si>
    <t>A005A</t>
  </si>
  <si>
    <t>LIMPIEZA Y TRAZO EN EL ÁREA DE TRABAJO</t>
  </si>
  <si>
    <t>A050</t>
  </si>
  <si>
    <t>EXCAVACIÓN A MANO PARA DESPLANTE DE ESTRUCTURAS, EN MATERIAL "A Y/O B", EN SECO, CON AFLOJE Y EXTRACCIÓN DEL MATERIAL, AMACICE O LIMPIEZA DE PLANTILLA Y TALUDES, REMOCIÓN, ACARREO HASTA 10 METROS DENTRO DE LA MISMA Y TRASPALEOS VERTICALES PARA SU EXTRACCIÓN.</t>
  </si>
  <si>
    <t>A050A</t>
  </si>
  <si>
    <t>EXCAVACIÓN DE 0.00 A 2.00 METROS DE PROFUNDIDAD</t>
  </si>
  <si>
    <t>M3</t>
  </si>
  <si>
    <t>D080</t>
  </si>
  <si>
    <t>CIMBRA DE MADERA PARA ACABADOS NO APARENTES.  INCLUYE: FLETES Y MANIOBRAS LOCALES DEL MATERIAL, FABRICACIÓN, CIMBRADO, DESCIMBRADO Y TERMINADO DEL ÁREA COLADA.</t>
  </si>
  <si>
    <t>D080B</t>
  </si>
  <si>
    <t>EN DALAS, CASTILLOS Y CERRAMIENTOS</t>
  </si>
  <si>
    <t>MATERIALES</t>
  </si>
  <si>
    <t>D030</t>
  </si>
  <si>
    <t>FABRICACIÓN Y COLADO DE CONCRETO SIMPLE, VIBRADO Y CURADO CON MEMBRANA.  INCLUYE OBTENCIÓN DE ARENAS, GRAVAS, CRIBADO, ACARREOS, DESCARGA,  ALMACENAMIENTO DEL CEMENTO, FABRICACIÓN DEL CONCRETO Y COLOCACIÓN.</t>
  </si>
  <si>
    <t>D030B</t>
  </si>
  <si>
    <r>
      <t>DE F'C=150 KG/CM</t>
    </r>
    <r>
      <rPr>
        <vertAlign val="superscript"/>
        <sz val="9"/>
        <rFont val="Arial Narrow"/>
        <family val="2"/>
      </rPr>
      <t>2</t>
    </r>
  </si>
  <si>
    <t>D035</t>
  </si>
  <si>
    <t>CONCRETO CICLÓPEO EN CIMENTACIONES</t>
  </si>
  <si>
    <t>D090</t>
  </si>
  <si>
    <t>SUMINISTRO Y COLOCACIÓN DE ACERO DE REFUERZO EN ESTRUCTURAS, INCLUYE SUMINISTRO EN LA BODEGA DE LA OBRA, DESPERDICIOS, ALAMBRE DE AMARRE, HABILITACIÓN Y COLOCACIÓN</t>
  </si>
  <si>
    <t>D092B</t>
  </si>
  <si>
    <t>SUMINISTRO E INSTALACION DE ARMEX DE 20X15 CM</t>
  </si>
  <si>
    <t>D125</t>
  </si>
  <si>
    <t>CERCO  Y REJAS DE FIERRO, INCLUYE SUMINISTRO DE MATERIALES EN OBRA, FLETES, MANIOBRAS LOCALES, PINTURA DE ACEITE, INSTALACIÓN DE POSTES, MARCOS Y MALLA.</t>
  </si>
  <si>
    <t>D125A</t>
  </si>
  <si>
    <t>CERCA DE MALLA DE ALAMBRE Nº 10  DE 51X51 MM. INCLUYE 3 LÍNEAS DE PUAS, POSTE GALVANIZADO Y REPISONES, ESPADAS Y TODO LO NECESARIO PARA SU CORRECTA INSTALACIÓN.</t>
  </si>
  <si>
    <t>D125E</t>
  </si>
  <si>
    <t>PUERTA DE MALLA GALVANIZADA EN DOS HOJAS DE 2.00  x 2.00 m C/U, INCLUYE POSTES, ALAMBRE DE PÚAS, BISAGRAS, PASADORES Y TODOS LOS HERRAJES NECESARIOS PARA SU BUEN FUNCIONAMIENTO.</t>
  </si>
  <si>
    <t>G004</t>
  </si>
  <si>
    <t>SUMINISTRO Y COLOCACIÓN DE PINTURA…</t>
  </si>
  <si>
    <t>G004A</t>
  </si>
  <si>
    <t>VINILICA EN INTERIORES Y EXTERIORES (TRES MANOS)</t>
  </si>
  <si>
    <t>A401B</t>
  </si>
  <si>
    <t>SUMINISTRO Y COLOCACIÓN DE PISO DE GRAVA TRITURADA T.M.A. 19 MM (3/4") CON 10 CENTÍMETROS DE ESPESOR</t>
  </si>
  <si>
    <t>s/c-3</t>
  </si>
  <si>
    <t>SUMINISTRO E INSTALACIÓN DE HULE NEGRO ANTIPASTO</t>
  </si>
  <si>
    <t>SUMINISTRO E INSTALACIÓN DE CABLE SOLAR CALIBRE 10</t>
  </si>
  <si>
    <t>MTS</t>
  </si>
  <si>
    <t>SUMINISTRO E INSTALACIÓN DE SUPRESOR DE PICOS DE DC</t>
  </si>
  <si>
    <t>SUMINISTRO E INSTALACIÓN DE BLOCK DE DISTRIBUCIÓN DE 80 AMP PARA CONEXIONES DE DC</t>
  </si>
  <si>
    <t>SUMINISTRO E INSTALACIÓN DE BLOCK DE DISTRIBUCIÓN DE 200 AMP PARA CONEXIONES EN AC</t>
  </si>
  <si>
    <t>SUMINISTRO E INSTALACIÓN DE SISTEMA DE TIERRAS</t>
  </si>
  <si>
    <t>SUMINISTRO E INSTALACIÓN DE TUBO PVC 3/4" Y ACCESORIOS PARA CANALIZACIÓN DE CABLEADO</t>
  </si>
  <si>
    <t>SUMINISTRO E INSTALACIÓN DE TUBO CONDUIT 1 1/4" Y ACCESORIOS PARA CANALIZACIÓN DE CABLEADO</t>
  </si>
  <si>
    <t>101 MM (4") HASTA 198 M (33 TRAMOS) DE
 LONGITUD Y MOTOR DE 65 HP NOMINALES
 MÍNIMOS.</t>
  </si>
  <si>
    <t xml:space="preserve"> 101 MM (4") HASTA 198 M (33 TRAMOS) DE
 LONGITUD </t>
  </si>
  <si>
    <t>D140</t>
  </si>
  <si>
    <t>IMPERMEABILIZACIONES CON TODOS LOS MATERIALES Y MANO DE OBRA</t>
  </si>
  <si>
    <t>D140B</t>
  </si>
  <si>
    <t>IMPERMEABILIZACIÓN DE AZOTEAS A BASE DE SELLADOR E IMPRIMADOR, 2 CAPAS REVESTIMIENTO IMPERMEABLE CON MEMBRANA DE REFUERZO INTERMEDIO Y ACABADO APARENTE.</t>
  </si>
  <si>
    <t>APLANADOS Y EMBOQUILLADOS, CON TODOS LOS MATERIALES Y MANO DE OBRA.  INCLUYE OBTENCIÓN, CRIBADO DE ARENA, DESCARGA, ACARREO, ALMACENAMIENTO DEL CEMENTO Y CALHIDRA, FABRICACIÓN DE MORTERO, COLOCACIÓN DEL APLANADO Y TERMINADO DE LA SUPERFICIE.</t>
  </si>
  <si>
    <t>APLANADO CON MORTERO CEMENTO-ARENA 1:5 DE 1.50 CM DE ESPESOR</t>
  </si>
  <si>
    <t>G001</t>
  </si>
  <si>
    <t>SUMINISTRO E INSTALACIÓN DE PUERTAS.  INCLUYE MATERIALES EN OBRA, FLETES, MANIOBRAS LOCALES, HABILITACIÓN INCLUYENDO SOLDADURA, BISAGRAS, PINTURA ANTICORROSIVA, INSTALACIÓN Y AMACICE CON MORTERO NECESARIO.</t>
  </si>
  <si>
    <t>G001A</t>
  </si>
  <si>
    <t>DE HERRERÍA ESTRUCTURAL, PERFILES Z, T Y L TAMBOR DOBLE DE LÁMINA Nº 18</t>
  </si>
  <si>
    <t>G003</t>
  </si>
  <si>
    <t>VIDRIERÍA, INCLUYE SUMINISTRO DE MATERIALES EN OBRA, FLETES Y MANIOBRAS LOCALES, INSTALACIÓN, AJUSTE Y LIMPIEZA</t>
  </si>
  <si>
    <t>G003C</t>
  </si>
  <si>
    <t>SUMINISTRO Y COLOCACIÓN DE VIDRIO SENCILLO 2 MM.</t>
  </si>
  <si>
    <t>G004C</t>
  </si>
  <si>
    <t>ESMALTE EN HERRERÍA</t>
  </si>
  <si>
    <t>G004D</t>
  </si>
  <si>
    <t>PG</t>
  </si>
  <si>
    <t>LAMINA DE DESCRIPCION DE LA OBRA Y LOGOTIPOS</t>
  </si>
  <si>
    <t>REHABILITACION CASETA DE OPERACIÓN</t>
  </si>
  <si>
    <t>D080E</t>
  </si>
  <si>
    <t>MUROS HASTA 3.00 METROS DE ALTURA</t>
  </si>
  <si>
    <t>Y023</t>
  </si>
  <si>
    <t>SUMINISTRO E INSTALACIÓN DE ABRAZADERAS DE SOLERA CON ESPESOR DE 1/4" (0.635 CM) Y 3" (7.62 CM) DE ANCHO.</t>
  </si>
  <si>
    <t>Y024A</t>
  </si>
  <si>
    <t>SUMINISTRO E INSTALACIÓN DE ANCLAS DE 5/8" (15.9) MM DE DIÁMETRO CON UNA LONGITUD DE 0.50 METROS.</t>
  </si>
  <si>
    <t>INSTALACIÓN DE VÁLVULAS CHECK, INCLUYE LIMPIEZA E INSTALACIÓN DE LAS PIEZAS, ASÍ COMO PRUEBA HIDROSTÁTICA (JUNTO CON TUBERÍA)</t>
  </si>
  <si>
    <t>INSTALACIÓN Y PRUEBA DE TUBERÍA DE FIERRO GALVANIZADO, INCLUYE COLOCACIÓN DE COPLES, MANO DE OBRA, FLETES Y MANIOBRAS LOCALES</t>
  </si>
  <si>
    <t>INSTALACIÓN DE PIEZAS ESPECIALES DE FIERRO GALVANIZADO UNA ROSCA</t>
  </si>
  <si>
    <t>INSTALACIÓN DE PIEZAS ESPECIALES DE FIERRO GALVANIZADO DOS ROSCAS</t>
  </si>
  <si>
    <t>DE F'C=150 KG/CM2</t>
  </si>
  <si>
    <t>D110</t>
  </si>
  <si>
    <t>PISOS, LAMBRINES Y ZOCLOS, CON TODOS LOS MATERIALES Y MANO DE OBRA.  INCLUYE SUMINISTRO DE MATERIALES EN OBRA, OBTENCIÓN Y CERNIDO DE ARENA, ACARREOS, DESCARGA, ALMACENAJE DEL CEMENTO, FABRICACIÓN DEL MORTERO, COLOCACIÓN DEL PISO, LAMBRINES O VAGUETAS.</t>
  </si>
  <si>
    <t>D110G</t>
  </si>
  <si>
    <t>PISO DE CONCRETO SIMPLE DE 8 CM DE ESPESOR TOTAL</t>
  </si>
  <si>
    <t>SUMINISTRO DE TORNILLOS CON CABEZA Y TUERCA HEXAGONAL, PUESTOS EN EL ALMACEN DE LA OBRA</t>
  </si>
  <si>
    <t>DE 16 MM X 76 MM (5/8" X 3")</t>
  </si>
  <si>
    <t>SUMINISTRO DE EMPAQUES DE NEOPRENO</t>
  </si>
  <si>
    <t>SUMINISTRO DE JUNTAS GIBAULT COMPLETAS, PUESTAS EN EL ALMACEN DE LA OBRA</t>
  </si>
  <si>
    <t>CON ORIFICIO DE VENTEO DE 1/16" DE 1/2" DE DIÁMETRO</t>
  </si>
  <si>
    <t>VÁLVULAS DE COMPUERTA VÁSTAGO FIJO DE (125 PSI) PUESTA EN OBRA</t>
  </si>
  <si>
    <t>VÁLVULA DE NO RETORNO (CHECK) (125 PSI) PUESTA EN OBRA…</t>
  </si>
  <si>
    <t>SUMINISTRO DE TUBERÍA Y PIEZAS ESPECIALES DE FIERRO GALVANIZADO (HIERRO MALEABLE) CEDULA 40 POR INMERSIÓN EN CALIENTE TIPO STANDARD. L.A.B. EN EL LUGAR DE LA OBRA.</t>
  </si>
  <si>
    <t>TUBO DE FIERRO GALVANIZADO …</t>
  </si>
  <si>
    <t>CODOS DE 90º POR …</t>
  </si>
  <si>
    <t>CODOS DE 45º POR …</t>
  </si>
  <si>
    <t>COPLE REFORZADO DE …</t>
  </si>
  <si>
    <t>NIPLE HASTA 12" DE LONGITUD Y …</t>
  </si>
  <si>
    <t>H056Y</t>
  </si>
  <si>
    <t>NIPLE CUERDA CORRIDA Y...</t>
  </si>
  <si>
    <t>H056Y8</t>
  </si>
  <si>
    <t>H023</t>
  </si>
  <si>
    <t>SUMINISTRO E INSTALACIÓN DE MANÓMETRO. L.A.B. EN OBRA</t>
  </si>
  <si>
    <t>H060</t>
  </si>
  <si>
    <t>SUMINISTRO E INSTALACIÓN  DE PIEZAS ESPECIALES DE FIERRO FUNDIDO, L.A.B. EN OBRA.</t>
  </si>
  <si>
    <t>H060H</t>
  </si>
  <si>
    <t>TEE DE..</t>
  </si>
  <si>
    <t>H060H6</t>
  </si>
  <si>
    <t>H060L</t>
  </si>
  <si>
    <t>BRIDA ROSCADA DE...</t>
  </si>
  <si>
    <t>H060L3</t>
  </si>
  <si>
    <t>LLAVE-N</t>
  </si>
  <si>
    <t>SUMINISTRO E INSTALACION DE LLAVE NARIZ DE 1/2" , INCLUYE NIPLE.</t>
  </si>
  <si>
    <t>P-TREN</t>
  </si>
  <si>
    <t>PINTURA DE TREN DE DESCARGA, CON PINTURA DE ESMALTE A DOS MANOS, INCLUYE LIMPIEZA, MATERIALES Y MANO DE OBRA.</t>
  </si>
  <si>
    <t>TREN DE DESCARGA HIDRAULICA</t>
  </si>
  <si>
    <t>S/C RETIRO TREN</t>
  </si>
  <si>
    <t>DE 6" DE DIÁMETRO</t>
  </si>
  <si>
    <t>INSTALACIÓN DE VÁLVULAS DE SECCIONAMIENTO , INCLUYE LIMPIEZA E INSTALACIÓN DE LA PIEZA, ASÍ COMO PRUEBA HIDROSTÁTICA (JUNTO CON TUBERÍA)</t>
  </si>
  <si>
    <t>DE 6" DE DIÁMETRO COMPLETA CON VOLANTE</t>
  </si>
  <si>
    <t>DE6" DE DIÁMETRO</t>
  </si>
  <si>
    <t>UNA ROSCA 6"</t>
  </si>
  <si>
    <t>DOS ROSCAS 6"</t>
  </si>
  <si>
    <t>IUB4</t>
  </si>
  <si>
    <t xml:space="preserve">TRAMITE ANTE CFE PARA AUTORIZACION DE CONTROL DE SUMINISTRO.  INCLUYE ENTREGA DE DOCUMENTACION, TRAMITE Y PAGOS DE TODO TIPO  DE VERIFICACION (PARTICULAR Y CFE), SEGUIMIENTO DE DOCUMENTACION HASTA LA COLOCACION DE MEDIDOR BIDIRECCIONAL.  </t>
  </si>
  <si>
    <t>ACERO DE REFUERZO</t>
  </si>
  <si>
    <t>KG</t>
  </si>
  <si>
    <t>DE 6" DE DIAMETRO</t>
  </si>
  <si>
    <t>RETIRO Y DEMOLICION DE TREN DE DESCARGA COMPLETO. INCLUYE DEMOLICION Y RETIRO DE ESCOMBRO HASTA 1 KM DE BASE DE CONCRETO, RETIRO DE TODAS LAS PIEZAS Y VALVULAS, DISPOSICION EN BODEGAS DE AYUNTAMIENTO.</t>
  </si>
  <si>
    <t>SUMINISTRO E INSTALACION DE VÁLVULAS ELIMINADORAS DE AIRE (150 PSI) CUERPO DE HIERRO GRIS ASTM-A 126 GRADO B FLOTADOR ACERO INOXIDABLE ASTM A240 Y PINTURA EPÓXICA, L.A.B. EN EL ALMACEN DE LA OBRA…</t>
  </si>
  <si>
    <t xml:space="preserve">DE  (6" X6") DE DIÁMETRO </t>
  </si>
  <si>
    <t xml:space="preserve">DE 6" DE DIÁMETRO </t>
  </si>
  <si>
    <t>4100 00</t>
  </si>
  <si>
    <t>4100 01</t>
  </si>
  <si>
    <t>8020 00</t>
  </si>
  <si>
    <t>8020 05</t>
  </si>
  <si>
    <t>2160 00</t>
  </si>
  <si>
    <t>2160 07</t>
  </si>
  <si>
    <t>2170 00</t>
  </si>
  <si>
    <t>2170 05</t>
  </si>
  <si>
    <t>2280 00</t>
  </si>
  <si>
    <t>2280 10</t>
  </si>
  <si>
    <t>2282 00</t>
  </si>
  <si>
    <t>2282 10</t>
  </si>
  <si>
    <t>2282 20</t>
  </si>
  <si>
    <t>4030 0</t>
  </si>
  <si>
    <t>4030 02</t>
  </si>
  <si>
    <t>4090 01</t>
  </si>
  <si>
    <t>8018 00</t>
  </si>
  <si>
    <t>8018 02</t>
  </si>
  <si>
    <t>8021 00</t>
  </si>
  <si>
    <t>8021 05</t>
  </si>
  <si>
    <t>8022 00</t>
  </si>
  <si>
    <t>8022 01</t>
  </si>
  <si>
    <t>8035 00</t>
  </si>
  <si>
    <t>8035 05</t>
  </si>
  <si>
    <t>8036 00</t>
  </si>
  <si>
    <t>8036 05</t>
  </si>
  <si>
    <t>8068 00</t>
  </si>
  <si>
    <t xml:space="preserve">8068 </t>
  </si>
  <si>
    <t>8068 10</t>
  </si>
  <si>
    <t>8068A</t>
  </si>
  <si>
    <t>8068 19</t>
  </si>
  <si>
    <t>8068B</t>
  </si>
  <si>
    <t>8068 29</t>
  </si>
  <si>
    <t>8068 E</t>
  </si>
  <si>
    <t>8068 53</t>
  </si>
  <si>
    <t>8068V</t>
  </si>
  <si>
    <t>8068 236</t>
  </si>
  <si>
    <t>8039 00</t>
  </si>
  <si>
    <t>SUMINISTRO DE MEDIDORES PARA POZOS COMPLETOS L.A.B. FÁBRICA, CUERPO FÁBRICADO EN CÉDULA 40 Y ALETAS DIRECTRICES DE  ACERO AL CARBÓN, MODELO  MLST-SGH O SIMILAR…</t>
  </si>
  <si>
    <t>TIPO PROPELA CUERPO LISO TUBO C 40 DE 6" DE DIÁMETRO.</t>
  </si>
  <si>
    <t>80390 01</t>
  </si>
  <si>
    <t>SUMINISTRO E  INSTALACIÓN DE ESTRUCTURA PARA LA INSTALACIÓN DE 144 PANELES SOLARES, CONSTRUIDA CON PTR DE 2" Y RIELES DE ALUMINIO ANODIZADO DE USO SOLAR. DISEÑADO PARA OBTENER UNA MÁXIMA GENERACIÓN SOLAR ANIAL CON INCLINACIÓN A 24°.</t>
  </si>
  <si>
    <t>SUMINISTRO E INSTALACIÓN DE INTERRUPTOR TERMOMAGNETICO DE DC PARA CONEXIÓN DE PANELES CON CAPACIDAD PARA SOPORTAR EL VOLTAJE DE OEPRACÓN Y LA CORRIENTE SEGÚN EL ARREGLO SERIE PARALELO 750 VCD 30 ACD</t>
  </si>
  <si>
    <t>SUMINISTRO E INSTALACIÓN DE CABLE THW 2/0</t>
  </si>
  <si>
    <t>SUMINISTRO E INSTALACIÓN DE CAJA DE COMBINACIÓN SOLAR IP65 DE 80A MP PARA CONEXIONES DE DC</t>
  </si>
  <si>
    <t>SUMINISTRO E INVERSOR PARA INTERCONEXIÓN A LA RED TRIFÁSICA 440 VCA, 60 HZ CON POTENCIA NOMINAL DE SALIDA DE 100,000 WP</t>
  </si>
  <si>
    <t>SUMINISTRO E INSTALACIÓN DE GABINETE PARA CONEXIONES DE 60 CMX60XCMX16 CM</t>
  </si>
  <si>
    <t>SUMINISTRO E INSTALACIÓN DE INTERRUPTOR TERMOMAGNETICO DE 200 AMPS 3 POLOS PARA AC</t>
  </si>
  <si>
    <t>SUMINISTRO E INSTALACIÓN DE MÓDULO FOTOVOLTAICO, CON MARCO DE ALUMINIO ANODIZADO, CAKA DE CONEXIÓN PARA INTERPERIE Y DIODO DE PASO, CON POTENCIA MÁXIMA (Pp) 670 WATTS</t>
  </si>
  <si>
    <t>DISEÑO Y CONSTRUCCION DE ZAPATAS PARA SOPORTES DE ESTRUCTURA A BASE DE CONCRETO INCLUYE: CONCRETO F´C= 200 KG/CM2, ANCLAJE DE LA ESTRUCTURA, CIMBRADO Y DESCIMBRADO. (MATERIALES LAB EN OBRA)</t>
  </si>
  <si>
    <t>REHABILITACIÓN CASETA DE OPERACIÓN</t>
  </si>
  <si>
    <t>TREN DE DESCARGA HIDRÁULICA</t>
  </si>
  <si>
    <t>IVA 16%</t>
  </si>
  <si>
    <t>CONSTRUCCIÓN DE SISTEMA DE AGUA POTABLE: EQUIPAMIENTO FOTOVOLTAICO A FUENTE DE ABASTECIMIENTO, CONSISTENTE EN SUMINISTRO E INSTALACIÓN DE PANELES SOLARES EN EL MUNICIPIO DE SANTA CLARA.</t>
  </si>
  <si>
    <t>CON NUMERO</t>
  </si>
  <si>
    <t>NOMBRE Y FIRMA DEL REPRESENTATE LEGAL</t>
  </si>
  <si>
    <t>1005 01</t>
  </si>
  <si>
    <t>CIMENTACIONES</t>
  </si>
  <si>
    <t>HASTA 2.00 M DE PROFUNDIDAD</t>
  </si>
  <si>
    <t>SUMINISTRO Y COLOCACIÓN DE PLACA INFORMATIVA A LA CONCLUSIÓN DE LA OBRA FABRICADA CON MATERIAL NO ENDEBLE. DISEÑO DE ACUERDO AL PROPORCIONADO POR LA DEPENDENCIA CON DIMENSIONES MINIMAS DE 0.50X0.70 M</t>
  </si>
  <si>
    <t>SAN JUAN DE GUADALUPE</t>
  </si>
  <si>
    <t>SAN JUAN DE GUADALUPE, DGO.</t>
  </si>
  <si>
    <t>SUBESTACIÓN ELÉCTRICA DE POZO</t>
  </si>
  <si>
    <t>IUB1</t>
  </si>
  <si>
    <t>SUMINISTRO, INSTALACIÓN Y PRUEBA DE SUBESTACIÓN ELÉCTRICA COMPLETA, DE 30 KVA CON UNA RELACIÓN DE TRANSFORMACIÓN 34,500 KV-440/220 VOLTS TIPO OA,. INCLUYE TRANSFORMADOR, ESTRUCTURA TIPO 1TR3B PARA 34,500 V., POSTES DE CONCRETO, CUCHILLAS, APARTARRAYOS, HERRAJES, BAJANTE DE TIERRA , MUFA, BASE PARA MEDIDOR, INTERRUPTOR TERMOGENICO, CONEXIONES Y TODO LO NECESARIO PARA SU CORRECTO FUNCIONAMIENTO.</t>
  </si>
  <si>
    <t>ELECTRIFICACIÓN DE POZO</t>
  </si>
  <si>
    <t>IUA1</t>
  </si>
  <si>
    <t>LÍNEA DE TRANSMISIÓN DE ENERGÍA ELÉCTRICA AISLADO A 34,500 VOLTS. INCLUYE CUARTO HILO, PROYECTO, PLANOS Y LIBRANZA ANTE C.F.E.</t>
  </si>
  <si>
    <t>KM</t>
  </si>
  <si>
    <t>IUA2</t>
  </si>
  <si>
    <t>DERIVACIÓN DE LA LÍNEA DE TRANSMISIÓN ELÉCTRICA DE DISTRIBUCIÓN PARA CONEXIÓN DE SUBESTACIÓN ELÉCTRICA AISLADA EN 100 KV. .  INCLUYE ACOMETIDA EN ALTA TENSIÓN, POSTE Y EQUIPOS DE CONTROL, ACCESORIOS Y HERRAJES, MATERIALES Y MANO DE OBRA.</t>
  </si>
  <si>
    <t xml:space="preserve">CONEXIÓN EN BAJA TENSIÓN, TRÁMITE ANTE C.F.E. PARA AUTORIZACIÓN DE CONTROL DE SUMINISTRO.  INCLUYE PLANOS DE CONSTRUCCIÓN, TRAMITE Y PAGO PARA UNIDAD DE VERIFICACIÓN, TRAMITE Y ENTREGA DE DOCUMENTACIÓN PARA COLOCACIÓN DEL MEDIDOR. </t>
  </si>
  <si>
    <t>EQUIPAMIENTO DE POZO</t>
  </si>
  <si>
    <t>S/C-01</t>
  </si>
  <si>
    <t>SUMINISTRO E INSTALACIÓN DE EQUIPO DE BOMBEO (BOMBA SUMERGIBLE 15 HP Y MOTOR DE 15 HP, 3 FASES)  ACCIONADO POR ENERGÍA ELÉCTRICA CAPAZ DE PROPORCONAR UN GASTO PROMEDIO DE 11 LITROS POR SEGUNDO MEDIDOS EN LA LLEGADA DEL TANQUE DE REGULARIZACIÓN, CON CAPACIDAD PARA VENCER UNA CARGA DINÁMICA DE 65 METROS. INCLUYE: 8 METROS DE TUBERÍA PARA  COLUMNA DE ACERO GALVANIZADO 6" (INCLUYE: COPLES REFORZADOS Y TAPA SOSTENEDORA CON CONEXIONES PARA COLUMNA DE 6" DE DIAMETRO Y ORIFICIO PARA CONDUCTORES ELÉCTRICOS) CABLE SUMERGIBLE CALIBRE 3X2 PLANO PARA CONEXIÓN DE BOMBA, TUBERÍA CONDUIT Y PVC PESADO PARA ALOJAMIENTO DE CABLEADO DE BOMBA A CONTROLADOR (CONDUIT PARED GRUESA DE 2" Y PVC PESADO DE 2", CONDULETS Y TUBO LICUATITE)  Y TODOS LOS ACCESORIOS NECESARIOS PARA LA PROTECCIÓN, INSTALACIÓN Y CORRECTO FUNCIONAMIENTO DEL EQUIPO.</t>
  </si>
  <si>
    <t>CAPTACIÓN</t>
  </si>
  <si>
    <t>EXCAVACIÓN EN MATERIAL A/B PARA ZANJAS, CON PRESENCIA DE AGUA, EN ZONA A</t>
  </si>
  <si>
    <t>RELLENO DE MATERIAL CON GRAVA 3/4" A VOLTEO</t>
  </si>
  <si>
    <t>SUMINISTRO E INSTALACIÓN DE TUBERÍA RANURADA DE PVC DE 8" DE DIAMETRO</t>
  </si>
  <si>
    <t>EXCAVACIÓN EN MATERIAL A/B PARA DESPLANTE DE ESTRUCTURAS, CON PRESENCIA DE AGUA, EN ZONA A</t>
  </si>
  <si>
    <t>DE 2.00 A 4.00 M DE PROFUNDIDAD</t>
  </si>
  <si>
    <t>DE 4.00 A 6.00 M DE PROFUNDIDAD</t>
  </si>
  <si>
    <t>DE 6.00 A 8.00 M DE PROFUNDIDAD</t>
  </si>
  <si>
    <t>A082</t>
  </si>
  <si>
    <t>EXCAVACIÓN CON USO DE EQUIPO NEUMÁTICO PARA DESPLANTE DE ESTRUCTURAS, EN MATERIAL "C", EN AGUA, AFLOJE Y EXTRACCIÓN DEL MATERIAL, AMACICE O LIMPIEZA DE PLANTILLA, TALUDES Y REMOCIÓN, ACARREO HASTA 10 METROS DENTRO DE LA MISMA Y TRASPALEOS VERTICALES PARA SU EXTRACCIÓN.</t>
  </si>
  <si>
    <t>A082A</t>
  </si>
  <si>
    <t>A082B</t>
  </si>
  <si>
    <t>EXCAVACIÓN DE 2.00 A 3.00 METROS DE PROFUNDIDAD</t>
  </si>
  <si>
    <t>A082C</t>
  </si>
  <si>
    <t>EXCAVACIÓN DE 3.00 A 4.00 METROS DE PROFUNDIDAD</t>
  </si>
  <si>
    <t>A082D</t>
  </si>
  <si>
    <t>EXCAVACIÓN DE 4.00 A 5.00 METROS DE PROFUNDIDAD</t>
  </si>
  <si>
    <t>A082E</t>
  </si>
  <si>
    <t>EXCAVACIÓN DE 5.00 A 6.00 METROS DE PROFUNDIDAD</t>
  </si>
  <si>
    <t>A131</t>
  </si>
  <si>
    <t>RELLENO DE ZANJAS CON MATERIALES "A Y/O B".  INCLUYE SELECCIÓN Y VOLTEO DEL MATERIAL</t>
  </si>
  <si>
    <t>A131A</t>
  </si>
  <si>
    <t>A VOLTEO CON MATERIAL PRODUCTO DE LA EXCAVACIÓN, CON PALA DE MANO</t>
  </si>
  <si>
    <t>A140</t>
  </si>
  <si>
    <t>BOMBEO DE ACHIQUE CON BOMBA AUTOCEBANTE, CON OPERACIÓN.  PROPIEDAD DEL CONTRATISTA</t>
  </si>
  <si>
    <t>A140C</t>
  </si>
  <si>
    <t>DE 4" DE DIÁMETRO Y 12 HP</t>
  </si>
  <si>
    <t>G050A</t>
  </si>
  <si>
    <t>RENTA DE CIMBRA METÁLICA EN FORMA DE ANILLOS PARA CÁRCAMO DE BOMBEO CON UN ESPESOR DE 20 CM Y UN DIÁMETRO INTERIOR DE MOLDE DE 3.00 METROS.  INCLUYE MANIOBRAS LOCALES, CIMBRADO Y DESCIMBRADO.  L.A.B. EN OBRA</t>
  </si>
  <si>
    <t>LOSAS CON ALTURA DE OBRA FALSA HASTA 6.00 METROS DE ALTURA</t>
  </si>
  <si>
    <t>D030E</t>
  </si>
  <si>
    <r>
      <t>DE F'C=250 KG/CM</t>
    </r>
    <r>
      <rPr>
        <vertAlign val="superscript"/>
        <sz val="9"/>
        <rFont val="Arial"/>
        <family val="2"/>
      </rPr>
      <t>2</t>
    </r>
  </si>
  <si>
    <t>D090A</t>
  </si>
  <si>
    <t>SUMINISTRO Y COLOCACIÓN DE ACERO DE REFUERZO</t>
  </si>
  <si>
    <t>SUMINISTRO Y COLOCACION DE FILTRO DE GRAVA DE 3/4" PARA CARCAMO</t>
  </si>
  <si>
    <t>D041</t>
  </si>
  <si>
    <t>SUMINISTRO E INSTALACIÓN DE ESCALERA MARINA.  INCLUYE MATERIALES, ACARREO AL LUGAR DE LA OBRA Y MANIOBRAS LOCALES.</t>
  </si>
  <si>
    <t>G030A</t>
  </si>
  <si>
    <t>SUMINISTRO E INSTALACIÓN DE MARCO, CONTRAMARCO Y TAPA DE LÁMINA DE 1/4" DE ESPESOR DE 60 X 60 CM.  INCLUYE PINTURA, MATERIALES, MANO DE OBRA, FLETES Y MANIOBRAS LOCALES.  L.A.B. EN EL LUGAR DE LA OBRA</t>
  </si>
  <si>
    <t>CASETA DE CLORACIÓN</t>
  </si>
  <si>
    <t>D020</t>
  </si>
  <si>
    <t>MUROS DE TABIQUE ROJO RECOCIDO, HASTA 6.00 METROS DE ALTURA, JUNTEADO CON MORTERO CEMENTO-ARENA 1:5.  INCLUYE ACARREOS, DESCARGA, ALMACENAMIENTO DEL CEMENTO, FABRICACIÓN DE MORTERO, ASENTADO DEL TABIQUE Y TERMINADO DEL MURO.</t>
  </si>
  <si>
    <t>D020A</t>
  </si>
  <si>
    <t>DE 14 CMS DE ESPESOR</t>
  </si>
  <si>
    <t>D080D</t>
  </si>
  <si>
    <t>LOSAS CON ALTURA DE OBRA FALSA HASTA 3.60 METROS DE ALTURA</t>
  </si>
  <si>
    <t>D130</t>
  </si>
  <si>
    <t>ACABADOS DE AZOTEAS, CON TODOS LOS MATERIALES Y MANO DE OBRA…</t>
  </si>
  <si>
    <t>D130A</t>
  </si>
  <si>
    <t>ENLADRILLADO, JUNTEADO CON MORTERO CEMENTO-ARENA 1:5</t>
  </si>
  <si>
    <t>D030D</t>
  </si>
  <si>
    <t>DE F'C=200 KG/CM2</t>
  </si>
  <si>
    <t>D092A</t>
  </si>
  <si>
    <t>SUMINISTRO E INSTALACION DE ARMEX DE 15X15 CM</t>
  </si>
  <si>
    <t>D100</t>
  </si>
  <si>
    <t>D100A</t>
  </si>
  <si>
    <t>G002</t>
  </si>
  <si>
    <t>SUMINISTRO E INSTALACIÓN DE VENTANAS.  INCLUYE MATERIALES EN OBRA, FLETES, MANIOBRAS LOCALES, HABILITACIÓN INCLUYENDO SOLDADURA, PINTURA ANTICORROSIVA, INSTALACIÓN Y AMACICE CON MORTERO NECESARIO.</t>
  </si>
  <si>
    <t>G002A</t>
  </si>
  <si>
    <t>DE HERRERÍA ESTRUCTURAL, PERFILES Z, T Y L</t>
  </si>
  <si>
    <t xml:space="preserve">PINTURA DE LOGOTIPO </t>
  </si>
  <si>
    <t>E010</t>
  </si>
  <si>
    <t>SALIDA PARA CENTRO DE LUZ O CONTACTO…</t>
  </si>
  <si>
    <t>E010C</t>
  </si>
  <si>
    <t>SALIDA PARA CENTRO DE LUZ O CONTACTO CON SALIDA , TUBO CONDUIT 3/4" DE DIÁMETRO DE LÁMINA NEGRA ESMALTADA, PARED DELGADA PARA  APAGADOR DE ESCALERA.</t>
  </si>
  <si>
    <t>SAL</t>
  </si>
  <si>
    <t>H093 04</t>
  </si>
  <si>
    <t>SUMINISTRO E INSTALACIÓN DE EQUIPO DE CLORACIÓN DE HIPOCLORITO DE CALCIO A BASE DE PULSACIONES MAGNÉTICAS CON EQUIPO DE DESINFECCIÓN DE 1 A 5 LPS Y VENCER UNA CARCA DINÁMICA TOTAL DE 10 KG.  INCLUYE FLETES Y MANIOBRAS LOCALES, ASÍ COMO UNA CUBETA DE TABLETAS DE HIPOCLORITO DE CALCIO.</t>
  </si>
  <si>
    <t>DESCARGA HIDRÁULICA 152 MM (6") DE DIÁMETRO</t>
  </si>
  <si>
    <t>SUMINISTRO E INSTALACIÓN DE ABRAZADERAS DE SOLERA CON ESPESOR DE 1/4" (0.635 CM) Y 6" (15.24 CM) DE ANCHO.</t>
  </si>
  <si>
    <t>B160</t>
  </si>
  <si>
    <t>INSTALACIÓN DE VÁLVULAS DE SECCIONAMIENTO, INCLUYE LIMPIEZA E INSTALACIÓN DE LA PIEZA, ASÍ COMO PRUEBA HIDROSTÁTICA (JUNTO CON TUBERÍA)</t>
  </si>
  <si>
    <t>B160-1</t>
  </si>
  <si>
    <t>B170</t>
  </si>
  <si>
    <t>B170-1</t>
  </si>
  <si>
    <t>B060</t>
  </si>
  <si>
    <t>INSTALACIÓN, JUNTEO DE TUBERÍA DE ACERO SOLDADA, TIPO API "8" 0 X-42.  INCLUYE CARGA DE ALMACEN A VEHICULO, ACARREO AL SITIO DE COLOCACIÓN, DESCARGA, DISTRIBUCIÓN, DOBLADO, LIMPIEZA INTERIOR, REBISELADO, ALINEADO, SOLDADURA A TOPE DE TUBO, PREPARACIÓN DE UNIONES SOLDADAS, BAJADO A LA ZANJA, LLENADO, LIMPIEZA INTERIOR, VACIADO.</t>
  </si>
  <si>
    <t>B060-1</t>
  </si>
  <si>
    <t>DE 6" DE DIÁMETRO Y 6.35 MM DE ESPESOR</t>
  </si>
  <si>
    <t>H018</t>
  </si>
  <si>
    <t>H018 03</t>
  </si>
  <si>
    <t>DE 19 MM X 89 MM (3/4" X 3 1/2")</t>
  </si>
  <si>
    <t>H021</t>
  </si>
  <si>
    <t>H021-1</t>
  </si>
  <si>
    <t>H022</t>
  </si>
  <si>
    <t>SUMINISTRO DE VÁLVULAS ELIMINADORAS DE AIRE (150 PSI) CUERPO DE HIERRO GRIS ASTM-A 126 GRADO B FLOTADOR ACERO INOXIDABLE ASTM A240 Y PINTURA EPÓXICA, L.A.B. EN EL ALMACEN DE LA OBRA…</t>
  </si>
  <si>
    <t>H022 01</t>
  </si>
  <si>
    <t>H035</t>
  </si>
  <si>
    <t>H035-1</t>
  </si>
  <si>
    <t>H036</t>
  </si>
  <si>
    <t>H036-1</t>
  </si>
  <si>
    <t>SUMINISTRO E INSTALACIÓN DE MEDIDOR PARA AGUA MODELO OCTAVE MCA ARAD O SIMILAR, TIPO ULTRASONICO, INDICADOR DE UNIDAD DE VOLUMEN, FLUJO, DETECTOR DE FUGAS, PRESIÓN MAXIMA DE TRABAJO DE 16 BAR, TEMPERATURA DE LIQUIDOS DE 0.1 A 50°C. COMPATIBLE CON TECNOLOGÍA DE RADIO FRECUENCIA.</t>
  </si>
  <si>
    <t>DE 6" DE DIAMETRO.</t>
  </si>
  <si>
    <t>G025</t>
  </si>
  <si>
    <t>PIEZAS ESPECIALES DE ACERO AL CARBON. SUMINISTRO,  FABRICACIÓN E INSTALACIÓN</t>
  </si>
  <si>
    <t>CODO DE 90° DE 6" DE DIÁMETRO</t>
  </si>
  <si>
    <t>CODO DE 45° DE 6" DE DIÁMETRO</t>
  </si>
  <si>
    <t>TEE DE 6" DE DIÁMETRO</t>
  </si>
  <si>
    <t>TAPÓN PARA BRIDA DE ACERO DE 6" DE DIÁMETRO</t>
  </si>
  <si>
    <t>BRIDAS DE ACERO, SUMINISTRO,  FABRICACIÓN E INSTALACIÓN DE 6" DE DIÁMETRO.</t>
  </si>
  <si>
    <t>H069</t>
  </si>
  <si>
    <t>SUMINISTRO DE TUBERÍA DE ACERO NORMA ASTM A-53, ACERO AL CARBÓN, ESTREMOS BISELADO L.A.B. EN OBRA…</t>
  </si>
  <si>
    <t>de 6" DE DIAMETRO ESPESOR 6.35 MM</t>
  </si>
  <si>
    <t xml:space="preserve"> 8020 00</t>
  </si>
  <si>
    <t>LÍNEA DE CONDUCCIÓN POR BOMBEO</t>
  </si>
  <si>
    <t>A100</t>
  </si>
  <si>
    <t>EXCAVACIÓN CON MÁQUINA PARA ZANJAS, EN MATERIAL "A Y/O B", EN SECO, CON AFLOJE Y EXTRACCIÓN DEL MATERIAL, AMACICE O LIMPIEZA DE PLANTILLA Y TALUDES, REMOCIÓN, CARGA A CAMIÓN A UN LADO DE LA ZANJA. INCLUYE ACARREO A 10 METROS DEL EJE DE LA MISMA Y CONSERVACIÓN DE LA EXCAVACIÓN HASTA LA INSTALACIÓN SATISFACTORIA DE LA TUBERÍA.</t>
  </si>
  <si>
    <t>A100A</t>
  </si>
  <si>
    <t>EN ZONA A DE 0 A 6.00 METROS DE PROFUNDIDAD</t>
  </si>
  <si>
    <t>A030</t>
  </si>
  <si>
    <t>EXCAVACIÓN CON USO DE EQUIPO NEUMÁTICO PARA ZANJAS, EN MATERIAL "C" EN SECO Y EXTRACCIÓN DE REZAGA A MANO, INCLUYE AFLOJE AMACICE O LIMPIEZA DE PLANTILLA Y TALUDES, REMOCIÓN, TRASPALEOS VERTICALES PARA SU EXTRACCIÓN Y CONSERVACIÓN DE LA EXCAVACIÓN HASTA LA INSTALACIÓN SATISFACTORIA DE LA TUBERÍA EN ZONA "A".</t>
  </si>
  <si>
    <t>A030A</t>
  </si>
  <si>
    <t>A130</t>
  </si>
  <si>
    <t>PLANTILLA APISONADA AL 85% PROCTOR EN ZANJAS, INCLUYE SELECCIÓN DEL MATERIAL "A Y/O B" PRODUCTO DE LA EXCAVACIÓN, COLOCACIÓN DE LA PLANTILLA Y CONSTRUCCIÓN DEL APOYO SEMICIRCULAR, PARA PERMITIR LA CORRECTA COLOCACIÓN DE LA TUBERÍA</t>
  </si>
  <si>
    <t>A130A</t>
  </si>
  <si>
    <t>CON MATERIAL PRODUCTO DE LA EXCAVACIÓN</t>
  </si>
  <si>
    <t>A131C</t>
  </si>
  <si>
    <t>COMPACTADO AL 85% PROCTOR, CON MATERIAL PRODUCTO DE LA EXCAVACIÓN</t>
  </si>
  <si>
    <t>DE 6 " DE DIÁMETRO</t>
  </si>
  <si>
    <t>CAJAS PARA OPERACIÓN DE VÁLVULAS, MEDIDAS INTERIORES…</t>
  </si>
  <si>
    <t>TIPO 2 DE 1.00 X 0.90 M</t>
  </si>
  <si>
    <t>CAJA</t>
  </si>
  <si>
    <t>SUMINISTRO E  INSTALACIÓN DE  MARCO CON TAPA DE HIERRO DUCTIL PARA CAJA DE VÁLVULAS.</t>
  </si>
  <si>
    <t>ABRAZADERA TIPO TORTUGA DE 6"</t>
  </si>
  <si>
    <t xml:space="preserve">NIPLE DE 1/2" </t>
  </si>
  <si>
    <t>TANQUE ROMPEDOR DE PRESIÓN (10 M3)</t>
  </si>
  <si>
    <t>D080A</t>
  </si>
  <si>
    <t>B280</t>
  </si>
  <si>
    <t>INSTALACIÓN Y PRUEBA DE TUBERÍA DE FIERRO GALVANIZADO, INCLUYE MANO DE OBRA, FLETES Y MANIOBRAS LOCALES</t>
  </si>
  <si>
    <t>B281</t>
  </si>
  <si>
    <t>ROSCA Y CORTE PARA INSTALACIÓN DE PIEZAS ESPECIALES DE FIERRO GALVANIZADO</t>
  </si>
  <si>
    <t>B282</t>
  </si>
  <si>
    <t>INSTALACIÓN DE VÁLVULAS DE FLOTADOR, INCLUYE LIMPIEZA E INSTALACIÓN DE LA PIEZA, ASÍ COMO PRUEBA HIDROSTÁTICA (JUNTO CON TUBERÍA)</t>
  </si>
  <si>
    <t>B240</t>
  </si>
  <si>
    <t>CAJA PARA OPERACIÓN DE VÁLVULAS, INCLUYE PLANTILLA DE PEDACERÍA DE TABIQUE, CONCRETO EN PISOS Y LOSA, MUROS DE TABIQUE RECOCIDO JUNTEADO CON  MORTERO CEMENTO-ARENA 1:5, APLANADO CON MORTERO CEMENTO-ARENA EN LA MISMA PROPORCIÓN, CIMBRA DE MADERA, FLETES Y MANIOBRAS (PLANO TIPO 1957).</t>
  </si>
  <si>
    <t>TIPO II DE 1.00 X 0.90 METROS</t>
  </si>
  <si>
    <t>E001</t>
  </si>
  <si>
    <t>SUMINISTRO Y COLOCACIÓN DE TINACOS Y TANQUES.  INCLUYE SUMINISTRO DE MATERIALES EN OBRA, FLETES, MANIOBRAS LOCALES, COLOCACIÓN Y AMACIZADO.</t>
  </si>
  <si>
    <t>SUMINISTRO Y COLOCACIÓN DE TINACO DE POLIETILENO DE 10 000 LTS</t>
  </si>
  <si>
    <t>H056</t>
  </si>
  <si>
    <t>SUMINISTRO DE TUBERÍA Y PIEZAS ESPECIALES DE FIERRO GALVANIZADO (HIERRO MALEABLE) CEDULA 40 POR INMERSIÓN EN CALIENTE TIPO STANDARD CLASE 150 (10.5 KG/CM2). L.A.B. EN EL LUGAR DE LA OBRA.</t>
  </si>
  <si>
    <t>H0561</t>
  </si>
  <si>
    <t>TUBERÍA CEDULA 40 DE …</t>
  </si>
  <si>
    <t>H056A</t>
  </si>
  <si>
    <t>SUMINISTRO DE VÁLVULA FLOTADOR DE (500 PSI) CUERPO DE HIERRO GRIS ASTM A-126, GRADO B, PINTURA EPÓXICA, L.A.B. EN EL ALMACÉN DE LA OBRA…</t>
  </si>
  <si>
    <t>DE 2" DE DIÁMETRO ROSCADA</t>
  </si>
  <si>
    <t xml:space="preserve">H013N </t>
  </si>
  <si>
    <t>H012</t>
  </si>
  <si>
    <t>B243</t>
  </si>
  <si>
    <t>SUMINISTRO E INSTALACIÓN DE CONTRAMARCOS, INCLUYE MATERIALES Y MANO DE OBRA, ASÍ COMO ACARREO Y MANIOBRAS LOCALES (PLANO TIPO 1957)</t>
  </si>
  <si>
    <t>B243A</t>
  </si>
  <si>
    <t>SENCILLO  0.90 M CON CANAL DE 100 MM (4")</t>
  </si>
  <si>
    <t>B244</t>
  </si>
  <si>
    <t>SUMINISTRO E INSTALACIÓN DE MARCO CON TAPA, INCLUYE MATERIALES Y MANO DE OBRA</t>
  </si>
  <si>
    <t>B244A</t>
  </si>
  <si>
    <t>FIERRO FUNDIDO DE 50 X 50 CM CON PESO DE 97 KG</t>
  </si>
  <si>
    <t>Y024</t>
  </si>
  <si>
    <t>SUMINISTRO E INSTALACIÓN DE ANCLAS DE 5/8" (15.9) MM DE DIÁMETRO CON UNA LONGITUD DE 0.40 METROS.</t>
  </si>
  <si>
    <r>
      <t>DE F'C=150 KG/CM</t>
    </r>
    <r>
      <rPr>
        <vertAlign val="superscript"/>
        <sz val="9"/>
        <rFont val="Arial"/>
        <family val="2"/>
      </rPr>
      <t>2</t>
    </r>
  </si>
  <si>
    <t>POSTES Y ALAMBRADOS, CON TODOS LOS
MATERIALES Y MANO DE OBRA…</t>
  </si>
  <si>
    <t>POSTE GALVANIZADO 2.50 M ALTURA LIBRE,
3" DE DIÁMETRO CEDULA 40, INC.
ACCESORIOS, ASÍ COMO EXC. RELLENO Y
CONCRETO.</t>
  </si>
  <si>
    <t>POSTE GALVANIZADO 2.20 M ALTURA LIBRE,
2 1/2" DE DIÁMETRO CALIBRE 18, INC.
ACCESORIOS, ASÍ COMO EXC. RELLENO Y
CONCRETO.</t>
  </si>
  <si>
    <t>TUBO GALVANIZADO DE 1 5/8" DE DIÁMETRO
PARA BARRA SUPERIOR, INFERIOR O REF.
HORIZONTAL.</t>
  </si>
  <si>
    <t>M</t>
  </si>
  <si>
    <t>MALLA GALVANIZADA C/ABERTURA DE 55 X 55
MM CALIBRE 10.5 INCLUYE SOPORTERÍA.</t>
  </si>
  <si>
    <t>ESPADAS PARA COLOCACIÓN DE PUAS</t>
  </si>
  <si>
    <t>ALAMBRE DE PUAS CALIBRE 12 1/2 CON 4 PUAS 
CADA 76 MM INCLUYE: COLOCACIÓN.</t>
  </si>
  <si>
    <t>LÍNEA DE CONDUCCIÓN POR GRAVEDAD</t>
  </si>
  <si>
    <t>1020 00</t>
  </si>
  <si>
    <t>1020 02</t>
  </si>
  <si>
    <t>VALVULA DE ADMISIÓN Y EXPULSIÓN DE AIRE DE 6" DE DIÁMETRO</t>
  </si>
  <si>
    <t>SUMINISTRO DE TUBERÍA PVC RD-26, LAB EN EL LUGAR DE LA OBRA, SUMINISTRO DE TUBERÍA PVC RD-26 DE 6" DE DIAMETRO</t>
  </si>
  <si>
    <t>S/C-02</t>
  </si>
  <si>
    <t>S/C-03</t>
  </si>
  <si>
    <t>S/C-04</t>
  </si>
  <si>
    <t>S/C-04A</t>
  </si>
  <si>
    <t>S/C-04B</t>
  </si>
  <si>
    <t>S/C-04C</t>
  </si>
  <si>
    <t>S/C-04D</t>
  </si>
  <si>
    <t>S/C-05</t>
  </si>
  <si>
    <t>S/C-06</t>
  </si>
  <si>
    <t>S/C-07</t>
  </si>
  <si>
    <t>S/C-08</t>
  </si>
  <si>
    <t>S/C-08A</t>
  </si>
  <si>
    <t>2240 00</t>
  </si>
  <si>
    <t>S/C-09</t>
  </si>
  <si>
    <t>S/C-10</t>
  </si>
  <si>
    <t>S/C-11</t>
  </si>
  <si>
    <t>S/C-12</t>
  </si>
  <si>
    <t>S/C-13</t>
  </si>
  <si>
    <t>S/C-14</t>
  </si>
  <si>
    <t>S/C-14A</t>
  </si>
  <si>
    <t>S/C-15</t>
  </si>
  <si>
    <t>S/C-15A</t>
  </si>
  <si>
    <t>4120 00</t>
  </si>
  <si>
    <t>S/C-16</t>
  </si>
  <si>
    <t>S/C-17</t>
  </si>
  <si>
    <t>S/C-18</t>
  </si>
  <si>
    <t>S/C-19</t>
  </si>
  <si>
    <t>S/C-20</t>
  </si>
  <si>
    <t>S/C-21</t>
  </si>
  <si>
    <t>S/C-22</t>
  </si>
  <si>
    <t>INSTALACIÓN, JUNTEO Y PRUEBA DE TUBERÍA DE PVC RD-26.  INCLUYE BAJADA, MATERIAL Y EQUIPO PARA PRUEBA, FLETES Y MANIOBRAS LOCALES.</t>
  </si>
  <si>
    <t>SUMINISTRO DE TUBERÍA PVC RD-26, LAB EN EL LUGAR DE LA OBRA DE 6" DE DIAMETRO</t>
  </si>
  <si>
    <t>VALVULA DE ADMISIÓN Y EXPULSIÓN DE AIRE de 6"</t>
  </si>
  <si>
    <t>CONSTRUCCIÓN DE OBRA DE CAPTACIÓN DE AGUA POTABLE CON EQUIPAMIENTO ELECTROMECANICO, ELECTRIFICIACIÓN Y LINEA DE CONDUCCIÓN DE PRESA "EL TIGRE" A LA LOCALIDAD DE SAN JUAN DE GUADALUPE, SAN JUAN DE GUADALUPE</t>
  </si>
  <si>
    <t>NOMBRE DE LA EMPRESA O PERSONA FÍSICA</t>
  </si>
  <si>
    <t>NOMBRE Y FIRMA DEL REPRESENTANTE LEGAL</t>
  </si>
  <si>
    <t>PRECIO CON LETRA</t>
  </si>
  <si>
    <t>PRECIO CON NUMERO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</si>
</sst>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8" formatCode="#,##0.00;[Red]#,##0.00"/>
  </numFmts>
  <fonts count="29" x14ac:knownFonts="1">
    <font>
      <sz val="9"/>
      <name val="Helv"/>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Helv"/>
    </font>
    <font>
      <sz val="12"/>
      <name val="Helv"/>
    </font>
    <font>
      <sz val="8"/>
      <name val="Helv"/>
    </font>
    <font>
      <sz val="10"/>
      <name val="Helv"/>
    </font>
    <font>
      <sz val="10"/>
      <name val="Arial Narrow"/>
      <family val="2"/>
    </font>
    <font>
      <b/>
      <sz val="14"/>
      <name val="Arial Narrow"/>
      <family val="2"/>
    </font>
    <font>
      <b/>
      <sz val="10"/>
      <name val="Arial Narrow"/>
      <family val="2"/>
    </font>
    <font>
      <sz val="8"/>
      <name val="Arial Narrow"/>
      <family val="2"/>
    </font>
    <font>
      <sz val="5"/>
      <name val="Arial Narrow"/>
      <family val="2"/>
    </font>
    <font>
      <sz val="7"/>
      <name val="Arial Narrow"/>
      <family val="2"/>
    </font>
    <font>
      <sz val="4"/>
      <name val="Arial Narrow"/>
      <family val="2"/>
    </font>
    <font>
      <b/>
      <sz val="5"/>
      <name val="Arial Narrow"/>
      <family val="2"/>
    </font>
    <font>
      <b/>
      <sz val="9"/>
      <name val="Arial Narrow"/>
      <family val="2"/>
    </font>
    <font>
      <sz val="9"/>
      <name val="Arial Narrow"/>
      <family val="2"/>
    </font>
    <font>
      <b/>
      <sz val="16"/>
      <name val="Arial Narrow"/>
      <family val="2"/>
    </font>
    <font>
      <b/>
      <sz val="11"/>
      <name val="Arial Narrow"/>
      <family val="2"/>
    </font>
    <font>
      <b/>
      <sz val="6"/>
      <name val="Arial Narrow"/>
      <family val="2"/>
    </font>
    <font>
      <b/>
      <sz val="9"/>
      <color theme="4" tint="-0.249977111117893"/>
      <name val="Arial Narrow"/>
      <family val="2"/>
    </font>
    <font>
      <b/>
      <sz val="7"/>
      <color rgb="FFFF0000"/>
      <name val="Arial Narrow"/>
      <family val="2"/>
    </font>
    <font>
      <vertAlign val="superscript"/>
      <sz val="9"/>
      <name val="Arial Narrow"/>
      <family val="2"/>
    </font>
    <font>
      <b/>
      <sz val="9"/>
      <color theme="3" tint="0.39997558519241921"/>
      <name val="Arial Narrow"/>
      <family val="2"/>
    </font>
    <font>
      <b/>
      <sz val="8"/>
      <name val="Arial Narrow"/>
      <family val="2"/>
    </font>
    <font>
      <sz val="9"/>
      <name val="Arial"/>
      <family val="2"/>
    </font>
    <font>
      <vertAlign val="superscript"/>
      <sz val="9"/>
      <name val="Arial"/>
      <family val="2"/>
    </font>
  </fonts>
  <fills count="7">
    <fill>
      <patternFill patternType="none"/>
    </fill>
    <fill>
      <patternFill patternType="gray125"/>
    </fill>
    <fill>
      <patternFill patternType="solid">
        <fgColor indexed="65"/>
        <bgColor indexed="64"/>
      </patternFill>
    </fill>
    <fill>
      <patternFill patternType="solid">
        <fgColor indexed="65"/>
        <bgColor indexed="9"/>
      </patternFill>
    </fill>
    <fill>
      <patternFill patternType="solid">
        <fgColor theme="0"/>
        <bgColor indexed="64"/>
      </patternFill>
    </fill>
    <fill>
      <patternFill patternType="solid">
        <fgColor theme="0"/>
        <bgColor indexed="9"/>
      </patternFill>
    </fill>
    <fill>
      <patternFill patternType="solid">
        <fgColor theme="3" tint="0.59999389629810485"/>
        <bgColor indexed="64"/>
      </patternFill>
    </fill>
  </fills>
  <borders count="28">
    <border>
      <left/>
      <right/>
      <top/>
      <bottom/>
      <diagonal/>
    </border>
    <border>
      <left style="thin">
        <color indexed="64"/>
      </left>
      <right/>
      <top/>
      <bottom/>
      <diagonal/>
    </border>
    <border>
      <left/>
      <right/>
      <top style="thin">
        <color auto="1"/>
      </top>
      <bottom/>
      <diagonal/>
    </border>
    <border>
      <left/>
      <right style="medium">
        <color auto="1"/>
      </right>
      <top/>
      <bottom/>
      <diagonal/>
    </border>
    <border>
      <left style="thin">
        <color auto="1"/>
      </left>
      <right style="thin">
        <color auto="1"/>
      </right>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style="thin">
        <color auto="1"/>
      </top>
      <bottom/>
      <diagonal/>
    </border>
    <border>
      <left style="medium">
        <color indexed="64"/>
      </left>
      <right style="thin">
        <color indexed="64"/>
      </right>
      <top/>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indexed="64"/>
      </top>
      <bottom style="medium">
        <color indexed="64"/>
      </bottom>
      <diagonal/>
    </border>
    <border>
      <left style="medium">
        <color indexed="64"/>
      </left>
      <right style="thin">
        <color indexed="64"/>
      </right>
      <top/>
      <bottom style="thin">
        <color indexed="64"/>
      </bottom>
      <diagonal/>
    </border>
  </borders>
  <cellStyleXfs count="16">
    <xf numFmtId="0" fontId="0" fillId="0" borderId="0"/>
    <xf numFmtId="0" fontId="8" fillId="0" borderId="0"/>
    <xf numFmtId="39"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43" fontId="5" fillId="0" borderId="0" applyFont="0" applyFill="0" applyBorder="0" applyAlignment="0" applyProtection="0"/>
    <xf numFmtId="0" fontId="3" fillId="0" borderId="0"/>
    <xf numFmtId="0" fontId="2" fillId="0" borderId="0"/>
    <xf numFmtId="44" fontId="4" fillId="0" borderId="0" applyFont="0" applyFill="0" applyBorder="0" applyAlignment="0" applyProtection="0"/>
    <xf numFmtId="0" fontId="1" fillId="0" borderId="0"/>
    <xf numFmtId="44" fontId="5" fillId="0" borderId="0" applyFont="0" applyFill="0" applyBorder="0" applyAlignment="0" applyProtection="0"/>
  </cellStyleXfs>
  <cellXfs count="175">
    <xf numFmtId="0" fontId="0" fillId="0" borderId="0" xfId="0"/>
    <xf numFmtId="43" fontId="18" fillId="0" borderId="0" xfId="10" applyFont="1" applyBorder="1" applyAlignment="1">
      <alignment vertical="top"/>
    </xf>
    <xf numFmtId="0" fontId="9" fillId="0" borderId="4" xfId="1" applyFont="1" applyBorder="1" applyAlignment="1">
      <alignment vertical="top"/>
    </xf>
    <xf numFmtId="0" fontId="18" fillId="0" borderId="4" xfId="1" applyFont="1" applyBorder="1" applyAlignment="1">
      <alignment vertical="top"/>
    </xf>
    <xf numFmtId="0" fontId="8" fillId="0" borderId="4" xfId="1" applyBorder="1" applyAlignment="1">
      <alignment vertical="top"/>
    </xf>
    <xf numFmtId="0" fontId="8" fillId="0" borderId="4" xfId="1" applyBorder="1" applyAlignment="1">
      <alignment horizontal="left" vertical="top"/>
    </xf>
    <xf numFmtId="0" fontId="17" fillId="5" borderId="11" xfId="1" applyFont="1" applyFill="1" applyBorder="1" applyAlignment="1">
      <alignment horizontal="center" vertical="center"/>
    </xf>
    <xf numFmtId="0" fontId="17" fillId="5" borderId="12" xfId="1" applyFont="1" applyFill="1" applyBorder="1" applyAlignment="1">
      <alignment horizontal="center" vertical="center"/>
    </xf>
    <xf numFmtId="39" fontId="17" fillId="5" borderId="12" xfId="1" applyNumberFormat="1" applyFont="1" applyFill="1" applyBorder="1" applyAlignment="1">
      <alignment horizontal="center" vertical="center"/>
    </xf>
    <xf numFmtId="39" fontId="17" fillId="0" borderId="12" xfId="1" applyNumberFormat="1" applyFont="1" applyBorder="1" applyAlignment="1">
      <alignment horizontal="center" vertical="center"/>
    </xf>
    <xf numFmtId="39" fontId="17" fillId="5" borderId="13" xfId="1" applyNumberFormat="1" applyFont="1" applyFill="1" applyBorder="1" applyAlignment="1">
      <alignment horizontal="center" vertical="center"/>
    </xf>
    <xf numFmtId="0" fontId="9" fillId="0" borderId="0" xfId="1" applyFont="1" applyAlignment="1">
      <alignment vertical="top"/>
    </xf>
    <xf numFmtId="39" fontId="9" fillId="0" borderId="0" xfId="1" applyNumberFormat="1" applyFont="1" applyAlignment="1">
      <alignment vertical="top"/>
    </xf>
    <xf numFmtId="0" fontId="11" fillId="0" borderId="0" xfId="1" applyFont="1" applyAlignment="1">
      <alignment vertical="top"/>
    </xf>
    <xf numFmtId="39" fontId="15" fillId="0" borderId="0" xfId="1" applyNumberFormat="1" applyFont="1" applyAlignment="1">
      <alignment vertical="top"/>
    </xf>
    <xf numFmtId="0" fontId="14" fillId="0" borderId="0" xfId="1" applyFont="1" applyAlignment="1">
      <alignment horizontal="centerContinuous" vertical="top"/>
    </xf>
    <xf numFmtId="39" fontId="14" fillId="0" borderId="0" xfId="1" applyNumberFormat="1" applyFont="1" applyAlignment="1">
      <alignment vertical="top"/>
    </xf>
    <xf numFmtId="4" fontId="17" fillId="5" borderId="0" xfId="1" applyNumberFormat="1" applyFont="1" applyFill="1" applyAlignment="1">
      <alignment horizontal="left" vertical="top"/>
    </xf>
    <xf numFmtId="0" fontId="14" fillId="4" borderId="0" xfId="1" applyFont="1" applyFill="1" applyAlignment="1">
      <alignment horizontal="left" vertical="top"/>
    </xf>
    <xf numFmtId="0" fontId="14" fillId="5" borderId="0" xfId="1" applyFont="1" applyFill="1" applyAlignment="1">
      <alignment vertical="top"/>
    </xf>
    <xf numFmtId="39" fontId="17" fillId="5" borderId="0" xfId="1" applyNumberFormat="1" applyFont="1" applyFill="1" applyAlignment="1">
      <alignment horizontal="left" vertical="top"/>
    </xf>
    <xf numFmtId="0" fontId="14" fillId="2" borderId="14" xfId="1" applyFont="1" applyFill="1" applyBorder="1" applyAlignment="1">
      <alignment vertical="top"/>
    </xf>
    <xf numFmtId="39" fontId="14" fillId="2" borderId="14" xfId="1" applyNumberFormat="1" applyFont="1" applyFill="1" applyBorder="1" applyAlignment="1">
      <alignment vertical="top"/>
    </xf>
    <xf numFmtId="39" fontId="14" fillId="0" borderId="14" xfId="1" applyNumberFormat="1" applyFont="1" applyBorder="1" applyAlignment="1">
      <alignment vertical="top"/>
    </xf>
    <xf numFmtId="0" fontId="14" fillId="2" borderId="16" xfId="1" applyFont="1" applyFill="1" applyBorder="1" applyAlignment="1">
      <alignment horizontal="right" vertical="top"/>
    </xf>
    <xf numFmtId="0" fontId="14" fillId="2" borderId="18" xfId="1" applyFont="1" applyFill="1" applyBorder="1" applyAlignment="1">
      <alignment horizontal="right" vertical="top"/>
    </xf>
    <xf numFmtId="0" fontId="16" fillId="5" borderId="3" xfId="1" applyFont="1" applyFill="1" applyBorder="1" applyAlignment="1">
      <alignment horizontal="center" vertical="top"/>
    </xf>
    <xf numFmtId="39" fontId="13" fillId="0" borderId="19" xfId="1" applyNumberFormat="1" applyFont="1" applyBorder="1" applyAlignment="1">
      <alignment vertical="top"/>
    </xf>
    <xf numFmtId="0" fontId="23" fillId="0" borderId="20" xfId="1" applyFont="1" applyBorder="1" applyAlignment="1">
      <alignment vertical="top"/>
    </xf>
    <xf numFmtId="0" fontId="18" fillId="0" borderId="6" xfId="1" applyFont="1" applyBorder="1" applyAlignment="1">
      <alignment vertical="top"/>
    </xf>
    <xf numFmtId="0" fontId="18" fillId="0" borderId="9" xfId="1" applyFont="1" applyBorder="1" applyAlignment="1">
      <alignment vertical="top"/>
    </xf>
    <xf numFmtId="0" fontId="18" fillId="2" borderId="5" xfId="0" applyFont="1" applyFill="1" applyBorder="1" applyAlignment="1">
      <alignment horizontal="center" vertical="top"/>
    </xf>
    <xf numFmtId="0" fontId="18" fillId="3" borderId="6" xfId="3" applyFont="1" applyFill="1" applyBorder="1" applyAlignment="1">
      <alignment horizontal="left" vertical="top" wrapText="1"/>
    </xf>
    <xf numFmtId="0" fontId="18" fillId="2" borderId="6" xfId="0" applyFont="1" applyFill="1" applyBorder="1" applyAlignment="1">
      <alignment horizontal="center" vertical="top"/>
    </xf>
    <xf numFmtId="4" fontId="18" fillId="3" borderId="6" xfId="1" applyNumberFormat="1" applyFont="1" applyFill="1" applyBorder="1" applyAlignment="1">
      <alignment horizontal="center" vertical="top"/>
    </xf>
    <xf numFmtId="4" fontId="18" fillId="0" borderId="6" xfId="1" applyNumberFormat="1" applyFont="1" applyBorder="1" applyAlignment="1">
      <alignment horizontal="center" vertical="top"/>
    </xf>
    <xf numFmtId="4" fontId="18" fillId="3" borderId="7" xfId="1" applyNumberFormat="1" applyFont="1" applyFill="1" applyBorder="1" applyAlignment="1">
      <alignment horizontal="center" vertical="top"/>
    </xf>
    <xf numFmtId="0" fontId="22" fillId="5" borderId="6" xfId="1" applyFont="1" applyFill="1" applyBorder="1" applyAlignment="1">
      <alignment horizontal="center" vertical="top"/>
    </xf>
    <xf numFmtId="4" fontId="18" fillId="0" borderId="7" xfId="1" applyNumberFormat="1" applyFont="1" applyBorder="1" applyAlignment="1">
      <alignment horizontal="center" vertical="top"/>
    </xf>
    <xf numFmtId="0" fontId="18" fillId="2" borderId="5" xfId="0" quotePrefix="1" applyFont="1" applyFill="1" applyBorder="1" applyAlignment="1">
      <alignment horizontal="center" vertical="top"/>
    </xf>
    <xf numFmtId="0" fontId="18" fillId="3" borderId="6" xfId="3" quotePrefix="1" applyFont="1" applyFill="1" applyBorder="1" applyAlignment="1">
      <alignment horizontal="left" vertical="top" wrapText="1"/>
    </xf>
    <xf numFmtId="4" fontId="17" fillId="0" borderId="6" xfId="1" applyNumberFormat="1" applyFont="1" applyBorder="1" applyAlignment="1">
      <alignment horizontal="right" vertical="top"/>
    </xf>
    <xf numFmtId="4" fontId="17" fillId="3" borderId="7" xfId="1" applyNumberFormat="1" applyFont="1" applyFill="1" applyBorder="1" applyAlignment="1">
      <alignment horizontal="center" vertical="top"/>
    </xf>
    <xf numFmtId="0" fontId="22" fillId="2" borderId="5" xfId="0" applyFont="1" applyFill="1" applyBorder="1" applyAlignment="1">
      <alignment horizontal="center" vertical="top"/>
    </xf>
    <xf numFmtId="0" fontId="18" fillId="2" borderId="5" xfId="4" applyFont="1" applyFill="1" applyBorder="1" applyAlignment="1">
      <alignment horizontal="center" vertical="top"/>
    </xf>
    <xf numFmtId="0" fontId="18" fillId="3" borderId="6" xfId="3" applyFont="1" applyFill="1" applyBorder="1" applyAlignment="1">
      <alignment vertical="top" wrapText="1"/>
    </xf>
    <xf numFmtId="0" fontId="18" fillId="2" borderId="6" xfId="4" applyFont="1" applyFill="1" applyBorder="1" applyAlignment="1">
      <alignment horizontal="center" vertical="top"/>
    </xf>
    <xf numFmtId="4" fontId="18" fillId="5" borderId="6" xfId="1" applyNumberFormat="1" applyFont="1" applyFill="1" applyBorder="1" applyAlignment="1">
      <alignment horizontal="center" vertical="top"/>
    </xf>
    <xf numFmtId="4" fontId="17" fillId="0" borderId="7" xfId="1" applyNumberFormat="1" applyFont="1" applyBorder="1" applyAlignment="1">
      <alignment horizontal="center" vertical="top"/>
    </xf>
    <xf numFmtId="0" fontId="18" fillId="2" borderId="5" xfId="4" applyFont="1" applyFill="1" applyBorder="1" applyAlignment="1">
      <alignment vertical="top"/>
    </xf>
    <xf numFmtId="0" fontId="18" fillId="2" borderId="6" xfId="4" applyFont="1" applyFill="1" applyBorder="1" applyAlignment="1">
      <alignment vertical="top"/>
    </xf>
    <xf numFmtId="4" fontId="18" fillId="5" borderId="6" xfId="1" applyNumberFormat="1" applyFont="1" applyFill="1" applyBorder="1" applyAlignment="1">
      <alignment vertical="top"/>
    </xf>
    <xf numFmtId="4" fontId="18" fillId="0" borderId="6" xfId="1" applyNumberFormat="1" applyFont="1" applyBorder="1" applyAlignment="1">
      <alignment vertical="top"/>
    </xf>
    <xf numFmtId="4" fontId="18" fillId="0" borderId="7" xfId="1" applyNumberFormat="1" applyFont="1" applyBorder="1" applyAlignment="1">
      <alignment vertical="top"/>
    </xf>
    <xf numFmtId="4" fontId="17" fillId="0" borderId="6" xfId="1" applyNumberFormat="1" applyFont="1" applyBorder="1" applyAlignment="1">
      <alignment horizontal="center" vertical="top"/>
    </xf>
    <xf numFmtId="0" fontId="18" fillId="0" borderId="5" xfId="4" applyFont="1" applyBorder="1" applyAlignment="1">
      <alignment horizontal="center" vertical="top"/>
    </xf>
    <xf numFmtId="0" fontId="18" fillId="0" borderId="6" xfId="3" applyFont="1" applyBorder="1" applyAlignment="1">
      <alignment vertical="top" wrapText="1"/>
    </xf>
    <xf numFmtId="0" fontId="18" fillId="0" borderId="6" xfId="4" applyFont="1" applyBorder="1" applyAlignment="1">
      <alignment horizontal="center" vertical="top"/>
    </xf>
    <xf numFmtId="4" fontId="18" fillId="4" borderId="6" xfId="1" applyNumberFormat="1" applyFont="1" applyFill="1" applyBorder="1" applyAlignment="1">
      <alignment horizontal="center" vertical="top"/>
    </xf>
    <xf numFmtId="0" fontId="18" fillId="2" borderId="5" xfId="4" quotePrefix="1" applyFont="1" applyFill="1" applyBorder="1" applyAlignment="1">
      <alignment horizontal="center" vertical="top"/>
    </xf>
    <xf numFmtId="0" fontId="17" fillId="5" borderId="6" xfId="1" applyFont="1" applyFill="1" applyBorder="1" applyAlignment="1">
      <alignment horizontal="center" vertical="center" wrapText="1"/>
    </xf>
    <xf numFmtId="0" fontId="18" fillId="2" borderId="5" xfId="4" applyFont="1" applyFill="1" applyBorder="1" applyAlignment="1">
      <alignment horizontal="center" vertical="top" wrapText="1"/>
    </xf>
    <xf numFmtId="0" fontId="17" fillId="5" borderId="6" xfId="1" applyFont="1" applyFill="1" applyBorder="1" applyAlignment="1">
      <alignment horizontal="center" vertical="center"/>
    </xf>
    <xf numFmtId="4" fontId="18" fillId="0" borderId="6" xfId="0" applyNumberFormat="1" applyFont="1" applyBorder="1" applyAlignment="1">
      <alignment horizontal="center" vertical="top"/>
    </xf>
    <xf numFmtId="0" fontId="18" fillId="0" borderId="5" xfId="0" applyFont="1" applyBorder="1" applyAlignment="1">
      <alignment horizontal="center" vertical="top"/>
    </xf>
    <xf numFmtId="0" fontId="18" fillId="0" borderId="6" xfId="0" applyFont="1" applyBorder="1" applyAlignment="1">
      <alignment vertical="top" wrapText="1"/>
    </xf>
    <xf numFmtId="0" fontId="18" fillId="0" borderId="6" xfId="0" applyFont="1" applyBorder="1" applyAlignment="1">
      <alignment horizontal="center"/>
    </xf>
    <xf numFmtId="4" fontId="18" fillId="5" borderId="5" xfId="1" applyNumberFormat="1" applyFont="1" applyFill="1" applyBorder="1" applyAlignment="1">
      <alignment horizontal="center" vertical="top"/>
    </xf>
    <xf numFmtId="168" fontId="18" fillId="4" borderId="6" xfId="1" applyNumberFormat="1" applyFont="1" applyFill="1" applyBorder="1" applyAlignment="1">
      <alignment horizontal="right" vertical="top"/>
    </xf>
    <xf numFmtId="4" fontId="18" fillId="0" borderId="6" xfId="1" applyNumberFormat="1" applyFont="1" applyBorder="1" applyAlignment="1">
      <alignment vertical="top" wrapText="1"/>
    </xf>
    <xf numFmtId="168" fontId="18" fillId="4" borderId="6" xfId="1" applyNumberFormat="1" applyFont="1" applyFill="1" applyBorder="1" applyAlignment="1">
      <alignment horizontal="center" vertical="top"/>
    </xf>
    <xf numFmtId="0" fontId="18" fillId="0" borderId="5" xfId="1" applyFont="1" applyBorder="1" applyAlignment="1">
      <alignment vertical="top"/>
    </xf>
    <xf numFmtId="4" fontId="17" fillId="0" borderId="7" xfId="1" applyNumberFormat="1" applyFont="1" applyBorder="1" applyAlignment="1">
      <alignment vertical="top"/>
    </xf>
    <xf numFmtId="0" fontId="18" fillId="0" borderId="7" xfId="1" applyFont="1" applyBorder="1" applyAlignment="1">
      <alignment vertical="top"/>
    </xf>
    <xf numFmtId="0" fontId="17" fillId="0" borderId="6" xfId="1" applyFont="1" applyBorder="1" applyAlignment="1">
      <alignment vertical="top"/>
    </xf>
    <xf numFmtId="43" fontId="17" fillId="0" borderId="7" xfId="10" applyFont="1" applyBorder="1" applyAlignment="1">
      <alignment vertical="top"/>
    </xf>
    <xf numFmtId="0" fontId="20" fillId="0" borderId="6" xfId="1" applyFont="1" applyBorder="1" applyAlignment="1">
      <alignment vertical="top"/>
    </xf>
    <xf numFmtId="4" fontId="20" fillId="0" borderId="7" xfId="1" applyNumberFormat="1" applyFont="1" applyBorder="1" applyAlignment="1">
      <alignment vertical="top"/>
    </xf>
    <xf numFmtId="0" fontId="18" fillId="0" borderId="8" xfId="1" applyFont="1" applyBorder="1" applyAlignment="1">
      <alignment vertical="top"/>
    </xf>
    <xf numFmtId="0" fontId="18" fillId="0" borderId="10" xfId="1" applyFont="1" applyBorder="1" applyAlignment="1">
      <alignment vertical="top"/>
    </xf>
    <xf numFmtId="43" fontId="9" fillId="0" borderId="0" xfId="10" applyFont="1" applyBorder="1" applyAlignment="1">
      <alignment vertical="top"/>
    </xf>
    <xf numFmtId="43" fontId="9" fillId="0" borderId="0" xfId="10" applyFont="1" applyBorder="1" applyAlignment="1" applyProtection="1">
      <alignment vertical="top"/>
    </xf>
    <xf numFmtId="0" fontId="18" fillId="0" borderId="0" xfId="1" applyFont="1" applyAlignment="1">
      <alignment vertical="top"/>
    </xf>
    <xf numFmtId="4" fontId="18" fillId="0" borderId="0" xfId="1" applyNumberFormat="1" applyFont="1" applyAlignment="1">
      <alignment horizontal="center" vertical="top"/>
    </xf>
    <xf numFmtId="4" fontId="18" fillId="0" borderId="0" xfId="1" applyNumberFormat="1" applyFont="1" applyAlignment="1">
      <alignment vertical="top"/>
    </xf>
    <xf numFmtId="43" fontId="18" fillId="0" borderId="0" xfId="1" applyNumberFormat="1" applyFont="1" applyAlignment="1">
      <alignment vertical="top"/>
    </xf>
    <xf numFmtId="43" fontId="18" fillId="0" borderId="0" xfId="10" applyFont="1" applyFill="1" applyBorder="1" applyAlignment="1">
      <alignment vertical="top"/>
    </xf>
    <xf numFmtId="43" fontId="18" fillId="0" borderId="1" xfId="10" applyFont="1" applyBorder="1" applyAlignment="1">
      <alignment vertical="top"/>
    </xf>
    <xf numFmtId="43" fontId="8" fillId="0" borderId="1" xfId="10" applyFont="1" applyBorder="1" applyAlignment="1">
      <alignment vertical="top"/>
    </xf>
    <xf numFmtId="43" fontId="8" fillId="0" borderId="0" xfId="10" applyFont="1" applyBorder="1" applyAlignment="1">
      <alignment vertical="top"/>
    </xf>
    <xf numFmtId="0" fontId="8" fillId="0" borderId="0" xfId="1" applyAlignment="1">
      <alignment vertical="top"/>
    </xf>
    <xf numFmtId="0" fontId="18" fillId="2" borderId="8" xfId="0" quotePrefix="1" applyFont="1" applyFill="1" applyBorder="1" applyAlignment="1">
      <alignment horizontal="center" vertical="top"/>
    </xf>
    <xf numFmtId="0" fontId="18" fillId="3" borderId="9" xfId="3" applyFont="1" applyFill="1" applyBorder="1" applyAlignment="1">
      <alignment horizontal="left" vertical="top" wrapText="1"/>
    </xf>
    <xf numFmtId="0" fontId="18" fillId="2" borderId="9" xfId="0" applyFont="1" applyFill="1" applyBorder="1" applyAlignment="1">
      <alignment horizontal="center" vertical="top"/>
    </xf>
    <xf numFmtId="4" fontId="18" fillId="0" borderId="9" xfId="1" applyNumberFormat="1" applyFont="1" applyBorder="1" applyAlignment="1">
      <alignment horizontal="center" vertical="top"/>
    </xf>
    <xf numFmtId="4" fontId="18" fillId="0" borderId="10" xfId="1" applyNumberFormat="1" applyFont="1" applyBorder="1" applyAlignment="1">
      <alignment horizontal="center" vertical="top"/>
    </xf>
    <xf numFmtId="0" fontId="18" fillId="2" borderId="8" xfId="4" applyFont="1" applyFill="1" applyBorder="1" applyAlignment="1">
      <alignment horizontal="center" vertical="top"/>
    </xf>
    <xf numFmtId="0" fontId="18" fillId="2" borderId="9" xfId="4" applyFont="1" applyFill="1" applyBorder="1" applyAlignment="1">
      <alignment horizontal="center" vertical="top"/>
    </xf>
    <xf numFmtId="4" fontId="18" fillId="5" borderId="9" xfId="1" applyNumberFormat="1" applyFont="1" applyFill="1" applyBorder="1" applyAlignment="1">
      <alignment horizontal="center" vertical="top"/>
    </xf>
    <xf numFmtId="0" fontId="18" fillId="2" borderId="8" xfId="4" quotePrefix="1" applyFont="1" applyFill="1" applyBorder="1" applyAlignment="1">
      <alignment horizontal="center" vertical="top"/>
    </xf>
    <xf numFmtId="0" fontId="17" fillId="0" borderId="9" xfId="1" applyFont="1" applyBorder="1" applyAlignment="1">
      <alignment horizontal="right" vertical="top"/>
    </xf>
    <xf numFmtId="4" fontId="17" fillId="0" borderId="10" xfId="1" applyNumberFormat="1" applyFont="1" applyBorder="1" applyAlignment="1">
      <alignment vertical="top"/>
    </xf>
    <xf numFmtId="0" fontId="8" fillId="0" borderId="6" xfId="1" applyBorder="1" applyAlignment="1">
      <alignment vertical="top"/>
    </xf>
    <xf numFmtId="0" fontId="18" fillId="0" borderId="18" xfId="0" applyFont="1" applyBorder="1" applyAlignment="1">
      <alignment horizontal="center" vertical="center"/>
    </xf>
    <xf numFmtId="0" fontId="18" fillId="0" borderId="0" xfId="3" applyFont="1" applyAlignment="1">
      <alignment vertical="center" wrapText="1"/>
    </xf>
    <xf numFmtId="39" fontId="17" fillId="0" borderId="0" xfId="2" applyFont="1" applyAlignment="1">
      <alignment horizontal="center" vertical="center"/>
    </xf>
    <xf numFmtId="39" fontId="18" fillId="0" borderId="0" xfId="2" applyFont="1" applyAlignment="1">
      <alignment vertical="center"/>
    </xf>
    <xf numFmtId="44" fontId="17" fillId="0" borderId="0" xfId="15" applyFont="1" applyFill="1" applyBorder="1" applyAlignment="1">
      <alignment horizontal="right" vertical="center"/>
    </xf>
    <xf numFmtId="44" fontId="17" fillId="0" borderId="3" xfId="15" applyFont="1" applyFill="1" applyBorder="1" applyAlignment="1">
      <alignment horizontal="right" vertical="center" wrapText="1"/>
    </xf>
    <xf numFmtId="39" fontId="17" fillId="0" borderId="2" xfId="2" applyFont="1" applyBorder="1" applyAlignment="1">
      <alignment horizontal="centerContinuous"/>
    </xf>
    <xf numFmtId="4" fontId="17" fillId="0" borderId="21" xfId="1" applyNumberFormat="1" applyFont="1" applyBorder="1" applyAlignment="1">
      <alignment horizontal="center" vertical="top"/>
    </xf>
    <xf numFmtId="0" fontId="25" fillId="2" borderId="5" xfId="0" applyFont="1" applyFill="1" applyBorder="1" applyAlignment="1">
      <alignment horizontal="center" vertical="top"/>
    </xf>
    <xf numFmtId="0" fontId="18" fillId="0" borderId="18" xfId="1" applyFont="1" applyBorder="1" applyAlignment="1">
      <alignment vertical="top"/>
    </xf>
    <xf numFmtId="0" fontId="18" fillId="0" borderId="3" xfId="1" applyFont="1" applyBorder="1" applyAlignment="1">
      <alignment vertical="top"/>
    </xf>
    <xf numFmtId="0" fontId="17" fillId="0" borderId="0" xfId="1" applyFont="1" applyAlignment="1">
      <alignment vertical="top"/>
    </xf>
    <xf numFmtId="4" fontId="17" fillId="0" borderId="0" xfId="1" applyNumberFormat="1" applyFont="1" applyAlignment="1">
      <alignment vertical="top"/>
    </xf>
    <xf numFmtId="4" fontId="17" fillId="0" borderId="3" xfId="1" applyNumberFormat="1" applyFont="1" applyBorder="1" applyAlignment="1">
      <alignment vertical="top"/>
    </xf>
    <xf numFmtId="44" fontId="17" fillId="0" borderId="3" xfId="15" applyFont="1" applyBorder="1" applyAlignment="1">
      <alignment vertical="top"/>
    </xf>
    <xf numFmtId="0" fontId="20" fillId="0" borderId="0" xfId="1" applyFont="1" applyAlignment="1">
      <alignment vertical="top"/>
    </xf>
    <xf numFmtId="44" fontId="11" fillId="0" borderId="3" xfId="15" applyFont="1" applyBorder="1" applyAlignment="1">
      <alignment vertical="top"/>
    </xf>
    <xf numFmtId="0" fontId="18" fillId="0" borderId="19" xfId="1" applyFont="1" applyBorder="1" applyAlignment="1">
      <alignment vertical="top"/>
    </xf>
    <xf numFmtId="0" fontId="18" fillId="0" borderId="14" xfId="1" applyFont="1" applyBorder="1" applyAlignment="1">
      <alignment vertical="top"/>
    </xf>
    <xf numFmtId="0" fontId="18" fillId="0" borderId="20" xfId="1" applyFont="1" applyBorder="1" applyAlignment="1">
      <alignment vertical="top"/>
    </xf>
    <xf numFmtId="0" fontId="18" fillId="2" borderId="22" xfId="4" quotePrefix="1" applyFont="1" applyFill="1" applyBorder="1" applyAlignment="1">
      <alignment horizontal="center" vertical="top"/>
    </xf>
    <xf numFmtId="0" fontId="17" fillId="0" borderId="0" xfId="1" applyFont="1" applyAlignment="1">
      <alignment horizontal="left" vertical="top"/>
    </xf>
    <xf numFmtId="0" fontId="18" fillId="2" borderId="22" xfId="0" quotePrefix="1" applyFont="1" applyFill="1" applyBorder="1" applyAlignment="1">
      <alignment horizontal="center" vertical="top"/>
    </xf>
    <xf numFmtId="0" fontId="25" fillId="2" borderId="22" xfId="0" applyFont="1" applyFill="1" applyBorder="1" applyAlignment="1">
      <alignment horizontal="center" vertical="top"/>
    </xf>
    <xf numFmtId="0" fontId="27" fillId="0" borderId="23" xfId="0" applyFont="1" applyBorder="1" applyAlignment="1">
      <alignment vertical="top" wrapText="1"/>
    </xf>
    <xf numFmtId="0" fontId="18" fillId="0" borderId="22" xfId="1" applyFont="1" applyBorder="1" applyAlignment="1">
      <alignment vertical="top"/>
    </xf>
    <xf numFmtId="0" fontId="18" fillId="0" borderId="24" xfId="1" applyFont="1" applyBorder="1" applyAlignment="1">
      <alignment vertical="top"/>
    </xf>
    <xf numFmtId="0" fontId="18" fillId="0" borderId="25" xfId="1" applyFont="1" applyBorder="1" applyAlignment="1">
      <alignment vertical="top"/>
    </xf>
    <xf numFmtId="0" fontId="18" fillId="0" borderId="26" xfId="1" applyFont="1" applyBorder="1" applyAlignment="1">
      <alignment vertical="top"/>
    </xf>
    <xf numFmtId="0" fontId="18" fillId="0" borderId="22" xfId="4" quotePrefix="1" applyFont="1" applyBorder="1" applyAlignment="1">
      <alignment horizontal="center" vertical="top"/>
    </xf>
    <xf numFmtId="39" fontId="17" fillId="5" borderId="12" xfId="1" applyNumberFormat="1" applyFont="1" applyFill="1" applyBorder="1" applyAlignment="1">
      <alignment horizontal="center" vertical="top"/>
    </xf>
    <xf numFmtId="39" fontId="17" fillId="5" borderId="13" xfId="1" applyNumberFormat="1" applyFont="1" applyFill="1" applyBorder="1" applyAlignment="1">
      <alignment horizontal="center" vertical="top"/>
    </xf>
    <xf numFmtId="4" fontId="26" fillId="0" borderId="6" xfId="1" applyNumberFormat="1" applyFont="1" applyBorder="1" applyAlignment="1">
      <alignment horizontal="center" vertical="top"/>
    </xf>
    <xf numFmtId="0" fontId="17" fillId="0" borderId="0" xfId="1" applyFont="1" applyAlignment="1">
      <alignment horizontal="center" vertical="top"/>
    </xf>
    <xf numFmtId="49" fontId="18" fillId="0" borderId="22" xfId="4" quotePrefix="1" applyNumberFormat="1" applyFont="1" applyBorder="1" applyAlignment="1">
      <alignment horizontal="center" vertical="top"/>
    </xf>
    <xf numFmtId="0" fontId="18" fillId="0" borderId="6" xfId="0" quotePrefix="1" applyFont="1" applyBorder="1" applyAlignment="1">
      <alignment vertical="top" wrapText="1"/>
    </xf>
    <xf numFmtId="0" fontId="17" fillId="5" borderId="11" xfId="1" applyFont="1" applyFill="1" applyBorder="1" applyAlignment="1">
      <alignment horizontal="center" vertical="top"/>
    </xf>
    <xf numFmtId="0" fontId="17" fillId="5" borderId="12" xfId="1" applyFont="1" applyFill="1" applyBorder="1" applyAlignment="1">
      <alignment horizontal="center" vertical="top"/>
    </xf>
    <xf numFmtId="49" fontId="18" fillId="0" borderId="27" xfId="4" quotePrefix="1" applyNumberFormat="1" applyFont="1" applyBorder="1" applyAlignment="1">
      <alignment horizontal="center" vertical="top"/>
    </xf>
    <xf numFmtId="0" fontId="11" fillId="6" borderId="0" xfId="1" applyFont="1" applyFill="1" applyAlignment="1">
      <alignment horizontal="center" vertical="top"/>
    </xf>
    <xf numFmtId="0" fontId="17" fillId="0" borderId="18" xfId="1" applyFont="1" applyBorder="1" applyAlignment="1">
      <alignment horizontal="center" vertical="top"/>
    </xf>
    <xf numFmtId="4" fontId="18" fillId="0" borderId="6" xfId="1" applyNumberFormat="1" applyFont="1" applyFill="1" applyBorder="1" applyAlignment="1">
      <alignment horizontal="center" vertical="top"/>
    </xf>
    <xf numFmtId="4" fontId="17" fillId="0" borderId="6" xfId="1" applyNumberFormat="1" applyFont="1" applyFill="1" applyBorder="1" applyAlignment="1">
      <alignment horizontal="center" vertical="top"/>
    </xf>
    <xf numFmtId="0" fontId="17" fillId="0" borderId="0" xfId="1" applyFont="1" applyFill="1" applyAlignment="1">
      <alignment horizontal="left" vertical="top"/>
    </xf>
    <xf numFmtId="0" fontId="17" fillId="0" borderId="0" xfId="1" applyFont="1" applyFill="1" applyAlignment="1">
      <alignment vertical="top"/>
    </xf>
    <xf numFmtId="4" fontId="17" fillId="0" borderId="0" xfId="1" applyNumberFormat="1" applyFont="1" applyFill="1" applyAlignment="1">
      <alignment vertical="top"/>
    </xf>
    <xf numFmtId="4" fontId="17" fillId="0" borderId="3" xfId="1" applyNumberFormat="1" applyFont="1" applyFill="1" applyBorder="1" applyAlignment="1">
      <alignment vertical="top"/>
    </xf>
    <xf numFmtId="0" fontId="18" fillId="0" borderId="0" xfId="1" applyFont="1" applyFill="1" applyAlignment="1">
      <alignment vertical="top"/>
    </xf>
    <xf numFmtId="0" fontId="18" fillId="0" borderId="3" xfId="1" applyFont="1" applyFill="1" applyBorder="1" applyAlignment="1">
      <alignment vertical="top"/>
    </xf>
    <xf numFmtId="39" fontId="17" fillId="0" borderId="2" xfId="2" applyFont="1" applyBorder="1" applyAlignment="1">
      <alignment horizontal="center" vertical="center"/>
    </xf>
    <xf numFmtId="0" fontId="19" fillId="0" borderId="0" xfId="1" applyFont="1" applyAlignment="1">
      <alignment horizontal="center" vertical="top"/>
    </xf>
    <xf numFmtId="0" fontId="10" fillId="0" borderId="0" xfId="1" applyFont="1" applyAlignment="1">
      <alignment horizontal="center" vertical="top"/>
    </xf>
    <xf numFmtId="0" fontId="11" fillId="0" borderId="0" xfId="1" applyFont="1" applyAlignment="1">
      <alignment horizontal="center" vertical="top"/>
    </xf>
    <xf numFmtId="39" fontId="17" fillId="5" borderId="15" xfId="1" applyNumberFormat="1" applyFont="1" applyFill="1" applyBorder="1" applyAlignment="1">
      <alignment horizontal="left" vertical="top" wrapText="1"/>
    </xf>
    <xf numFmtId="39" fontId="17" fillId="5" borderId="17" xfId="1" applyNumberFormat="1" applyFont="1" applyFill="1" applyBorder="1" applyAlignment="1">
      <alignment horizontal="left" vertical="top" wrapText="1"/>
    </xf>
    <xf numFmtId="39" fontId="21" fillId="5" borderId="0" xfId="1" applyNumberFormat="1" applyFont="1" applyFill="1" applyAlignment="1">
      <alignment horizontal="right" vertical="top"/>
    </xf>
    <xf numFmtId="39" fontId="21" fillId="5" borderId="3" xfId="1" applyNumberFormat="1" applyFont="1" applyFill="1" applyBorder="1" applyAlignment="1">
      <alignment horizontal="right" vertical="top"/>
    </xf>
    <xf numFmtId="39" fontId="17" fillId="0" borderId="15" xfId="1" applyNumberFormat="1" applyFont="1" applyFill="1" applyBorder="1" applyAlignment="1">
      <alignment horizontal="left" vertical="top" wrapText="1"/>
    </xf>
    <xf numFmtId="39" fontId="17" fillId="0" borderId="17" xfId="1" applyNumberFormat="1" applyFont="1" applyFill="1" applyBorder="1" applyAlignment="1">
      <alignment horizontal="left" vertical="top" wrapText="1"/>
    </xf>
    <xf numFmtId="0" fontId="18" fillId="0" borderId="18" xfId="1" applyFont="1" applyBorder="1"/>
    <xf numFmtId="0" fontId="18" fillId="0" borderId="0" xfId="1" applyFont="1" applyAlignment="1">
      <alignment horizontal="center" vertical="center"/>
    </xf>
    <xf numFmtId="0" fontId="11" fillId="0" borderId="0" xfId="0" applyFont="1" applyAlignment="1">
      <alignment horizontal="center" vertical="top"/>
    </xf>
    <xf numFmtId="39" fontId="11" fillId="0" borderId="3" xfId="2" applyFont="1" applyBorder="1" applyAlignment="1">
      <alignment horizontal="center" vertical="top"/>
    </xf>
    <xf numFmtId="0" fontId="18" fillId="0" borderId="0" xfId="1" applyFont="1"/>
    <xf numFmtId="0" fontId="18" fillId="0" borderId="0" xfId="1" applyFont="1" applyAlignment="1">
      <alignment horizontal="center" vertical="top"/>
    </xf>
    <xf numFmtId="0" fontId="18" fillId="0" borderId="18" xfId="1" applyFont="1" applyBorder="1" applyAlignment="1">
      <alignment vertical="center"/>
    </xf>
    <xf numFmtId="0" fontId="12" fillId="3" borderId="15" xfId="3" applyFont="1" applyFill="1" applyBorder="1" applyAlignment="1">
      <alignment horizontal="center" vertical="center" wrapText="1"/>
    </xf>
    <xf numFmtId="0" fontId="12" fillId="2" borderId="0" xfId="0" applyFont="1" applyFill="1" applyAlignment="1">
      <alignment horizontal="center" vertical="top"/>
    </xf>
    <xf numFmtId="4" fontId="12" fillId="0" borderId="15" xfId="1" applyNumberFormat="1" applyFont="1" applyBorder="1" applyAlignment="1">
      <alignment horizontal="center" vertical="top"/>
    </xf>
    <xf numFmtId="0" fontId="18" fillId="0" borderId="3" xfId="1" applyFont="1" applyBorder="1"/>
    <xf numFmtId="39" fontId="17" fillId="5" borderId="12" xfId="1" applyNumberFormat="1" applyFont="1" applyFill="1" applyBorder="1" applyAlignment="1">
      <alignment horizontal="center" vertical="top" wrapText="1"/>
    </xf>
    <xf numFmtId="39" fontId="17" fillId="0" borderId="12" xfId="1" applyNumberFormat="1" applyFont="1" applyBorder="1" applyAlignment="1">
      <alignment horizontal="center" vertical="top" wrapText="1"/>
    </xf>
  </cellXfs>
  <cellStyles count="16">
    <cellStyle name="Millares" xfId="10" builtinId="3"/>
    <cellStyle name="Moneda" xfId="15" builtinId="4"/>
    <cellStyle name="Moneda 2 2" xfId="13" xr:uid="{BF11284C-E2F7-4957-8B9B-F0F2D9C3813A}"/>
    <cellStyle name="Normal" xfId="0" builtinId="0"/>
    <cellStyle name="Normal 14" xfId="5" xr:uid="{00000000-0005-0000-0000-000002000000}"/>
    <cellStyle name="Normal 15" xfId="6" xr:uid="{00000000-0005-0000-0000-000003000000}"/>
    <cellStyle name="Normal 16" xfId="7" xr:uid="{00000000-0005-0000-0000-000004000000}"/>
    <cellStyle name="Normal 2" xfId="11" xr:uid="{00000000-0005-0000-0000-000005000000}"/>
    <cellStyle name="Normal 2 2" xfId="12" xr:uid="{00000000-0005-0000-0000-000006000000}"/>
    <cellStyle name="Normal 5" xfId="8" xr:uid="{00000000-0005-0000-0000-000007000000}"/>
    <cellStyle name="Normal 6" xfId="9" xr:uid="{00000000-0005-0000-0000-000008000000}"/>
    <cellStyle name="Normal 9" xfId="14" xr:uid="{3792ABD8-3B88-4164-ADEB-06BD3A7A93C6}"/>
    <cellStyle name="Normal_Formato" xfId="1" xr:uid="{00000000-0005-0000-0000-00000D000000}"/>
    <cellStyle name="Normal_JGPERODR" xfId="2" xr:uid="{00000000-0005-0000-0000-00000F000000}"/>
    <cellStyle name="Normal_La Parrilla" xfId="3" xr:uid="{00000000-0005-0000-0000-000010000000}"/>
    <cellStyle name="Normal_Santa Rita de Casia" xfId="4" xr:uid="{00000000-0005-0000-0000-000012000000}"/>
  </cellStyles>
  <dxfs count="0"/>
  <tableStyles count="0" defaultTableStyle="TableStyleMedium9" defaultPivotStyle="PivotStyleLight16"/>
  <colors>
    <mruColors>
      <color rgb="FFB7474F"/>
      <color rgb="FFA62C2C"/>
      <color rgb="FFBF5960"/>
      <color rgb="FFA64047"/>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95308</xdr:colOff>
      <xdr:row>0</xdr:row>
      <xdr:rowOff>76200</xdr:rowOff>
    </xdr:from>
    <xdr:to>
      <xdr:col>1</xdr:col>
      <xdr:colOff>381000</xdr:colOff>
      <xdr:row>4</xdr:row>
      <xdr:rowOff>72640</xdr:rowOff>
    </xdr:to>
    <xdr:pic>
      <xdr:nvPicPr>
        <xdr:cNvPr id="2" name="Imagen 1">
          <a:extLst>
            <a:ext uri="{FF2B5EF4-FFF2-40B4-BE49-F238E27FC236}">
              <a16:creationId xmlns:a16="http://schemas.microsoft.com/office/drawing/2014/main" id="{B41CD4E8-2CB3-406C-A1BE-4166287549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308" y="76200"/>
          <a:ext cx="904817" cy="8060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95308</xdr:colOff>
      <xdr:row>0</xdr:row>
      <xdr:rowOff>76200</xdr:rowOff>
    </xdr:from>
    <xdr:to>
      <xdr:col>1</xdr:col>
      <xdr:colOff>381000</xdr:colOff>
      <xdr:row>4</xdr:row>
      <xdr:rowOff>72640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308" y="76200"/>
          <a:ext cx="904817" cy="8060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XCEL\Presupuestos%20pxp%202001\Agua%20Potable\La%20Parrill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ESTUDIO Y PROYECTO"/>
      <sheetName val="INVERSION"/>
      <sheetName val="REGISTROOBRA"/>
      <sheetName val="San J. de la Parrilla (Secope)"/>
      <sheetName val="San J. de la Parrilla (contrat)"/>
      <sheetName val="Catálogo de Conceptos "/>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9A7D0-EB0C-47CF-8566-67D947881A79}">
  <sheetPr syncVertical="1" syncRef="A1" transitionEvaluation="1" transitionEntry="1"/>
  <dimension ref="A1:U615"/>
  <sheetViews>
    <sheetView showGridLines="0" view="pageBreakPreview" zoomScaleSheetLayoutView="100" workbookViewId="0">
      <selection activeCell="B190" sqref="B190"/>
    </sheetView>
  </sheetViews>
  <sheetFormatPr baseColWidth="10" defaultRowHeight="12.75" x14ac:dyDescent="0.15"/>
  <cols>
    <col min="1" max="1" width="10.83203125" style="4" customWidth="1"/>
    <col min="2" max="2" width="65.5" style="4" customWidth="1"/>
    <col min="3" max="3" width="10.83203125" style="4" customWidth="1"/>
    <col min="4" max="4" width="14.83203125" style="4" customWidth="1"/>
    <col min="5" max="5" width="42.1640625" style="102" customWidth="1"/>
    <col min="6" max="7" width="14.83203125" style="4" customWidth="1"/>
    <col min="8" max="8" width="19" style="88" customWidth="1"/>
    <col min="9" max="9" width="12" style="89"/>
    <col min="10" max="10" width="12" style="90"/>
    <col min="11" max="11" width="17.83203125" style="90" customWidth="1"/>
    <col min="12" max="21" width="12" style="90"/>
    <col min="22" max="16384" width="12" style="4"/>
  </cols>
  <sheetData>
    <row r="1" spans="1:21" s="2" customFormat="1" x14ac:dyDescent="0.15">
      <c r="A1" s="11"/>
      <c r="B1" s="11"/>
      <c r="C1" s="11"/>
      <c r="D1" s="12"/>
      <c r="E1" s="12"/>
      <c r="F1" s="12"/>
      <c r="G1" s="11"/>
      <c r="H1" s="80"/>
      <c r="I1" s="80"/>
      <c r="J1" s="11"/>
      <c r="K1" s="11"/>
      <c r="L1" s="11"/>
      <c r="M1" s="11"/>
      <c r="N1" s="11"/>
      <c r="O1" s="11"/>
      <c r="P1" s="11"/>
      <c r="Q1" s="11"/>
      <c r="R1" s="11"/>
      <c r="S1" s="11"/>
      <c r="T1" s="11"/>
      <c r="U1" s="11"/>
    </row>
    <row r="2" spans="1:21" s="2" customFormat="1" ht="20.25" x14ac:dyDescent="0.15">
      <c r="A2" s="153" t="s">
        <v>2</v>
      </c>
      <c r="B2" s="153"/>
      <c r="C2" s="153"/>
      <c r="D2" s="153"/>
      <c r="E2" s="153"/>
      <c r="F2" s="153"/>
      <c r="G2" s="153"/>
      <c r="H2" s="80"/>
      <c r="I2" s="80"/>
      <c r="J2" s="11"/>
      <c r="K2" s="11"/>
      <c r="L2" s="11"/>
      <c r="M2" s="11"/>
      <c r="N2" s="11"/>
      <c r="O2" s="11"/>
      <c r="P2" s="11"/>
      <c r="Q2" s="11"/>
      <c r="R2" s="11"/>
      <c r="S2" s="11"/>
      <c r="T2" s="11"/>
      <c r="U2" s="11"/>
    </row>
    <row r="3" spans="1:21" s="2" customFormat="1" ht="18" x14ac:dyDescent="0.15">
      <c r="A3" s="154" t="s">
        <v>8</v>
      </c>
      <c r="B3" s="154"/>
      <c r="C3" s="154"/>
      <c r="D3" s="154"/>
      <c r="E3" s="154"/>
      <c r="F3" s="154"/>
      <c r="G3" s="154"/>
      <c r="H3" s="80"/>
      <c r="I3" s="80"/>
      <c r="J3" s="11"/>
      <c r="K3" s="11"/>
      <c r="L3" s="11"/>
      <c r="M3" s="11"/>
      <c r="N3" s="11"/>
      <c r="O3" s="11"/>
      <c r="P3" s="11"/>
      <c r="Q3" s="11"/>
      <c r="R3" s="11"/>
      <c r="S3" s="11"/>
      <c r="T3" s="11"/>
      <c r="U3" s="11"/>
    </row>
    <row r="4" spans="1:21" s="2" customFormat="1" x14ac:dyDescent="0.15">
      <c r="A4" s="13"/>
      <c r="B4" s="155"/>
      <c r="C4" s="155"/>
      <c r="D4" s="155"/>
      <c r="E4" s="155"/>
      <c r="F4" s="155"/>
      <c r="G4" s="155"/>
      <c r="H4" s="80"/>
      <c r="I4" s="80"/>
      <c r="J4" s="11"/>
      <c r="K4" s="11"/>
      <c r="L4" s="11"/>
      <c r="M4" s="11"/>
      <c r="N4" s="11"/>
      <c r="O4" s="11"/>
      <c r="P4" s="11"/>
      <c r="Q4" s="11"/>
      <c r="R4" s="11"/>
      <c r="S4" s="11"/>
      <c r="T4" s="11"/>
      <c r="U4" s="11"/>
    </row>
    <row r="5" spans="1:21" s="2" customFormat="1" x14ac:dyDescent="0.15">
      <c r="A5" s="14"/>
      <c r="B5" s="15"/>
      <c r="C5" s="15"/>
      <c r="D5" s="14"/>
      <c r="E5" s="14"/>
      <c r="F5" s="16"/>
      <c r="G5" s="15"/>
      <c r="H5" s="81"/>
      <c r="I5" s="80"/>
      <c r="J5" s="11"/>
      <c r="K5" s="11"/>
      <c r="L5" s="11"/>
      <c r="M5" s="11"/>
      <c r="N5" s="11"/>
      <c r="O5" s="11"/>
      <c r="P5" s="11"/>
      <c r="Q5" s="11"/>
      <c r="R5" s="11"/>
      <c r="S5" s="11"/>
      <c r="T5" s="11"/>
      <c r="U5" s="11"/>
    </row>
    <row r="6" spans="1:21" s="2" customFormat="1" ht="4.5" customHeight="1" thickBot="1" x14ac:dyDescent="0.2">
      <c r="A6" s="14"/>
      <c r="B6" s="17"/>
      <c r="C6" s="18"/>
      <c r="D6" s="17"/>
      <c r="E6" s="17"/>
      <c r="F6" s="16"/>
      <c r="G6" s="19"/>
      <c r="H6" s="80"/>
      <c r="I6" s="80"/>
      <c r="J6" s="11"/>
      <c r="K6" s="11"/>
      <c r="L6" s="11"/>
      <c r="M6" s="11"/>
      <c r="N6" s="11"/>
      <c r="O6" s="11"/>
      <c r="P6" s="11"/>
      <c r="Q6" s="11"/>
      <c r="R6" s="11"/>
      <c r="S6" s="11"/>
      <c r="T6" s="11"/>
      <c r="U6" s="11"/>
    </row>
    <row r="7" spans="1:21" s="2" customFormat="1" ht="34.5" customHeight="1" x14ac:dyDescent="0.15">
      <c r="A7" s="24" t="s">
        <v>12</v>
      </c>
      <c r="B7" s="156" t="s">
        <v>215</v>
      </c>
      <c r="C7" s="156"/>
      <c r="D7" s="156"/>
      <c r="E7" s="156"/>
      <c r="F7" s="156"/>
      <c r="G7" s="157"/>
      <c r="H7" s="80"/>
      <c r="I7" s="80"/>
      <c r="J7" s="11"/>
      <c r="K7" s="11"/>
      <c r="L7" s="11"/>
      <c r="M7" s="11"/>
      <c r="N7" s="11"/>
      <c r="O7" s="11"/>
      <c r="P7" s="11"/>
      <c r="Q7" s="11"/>
      <c r="R7" s="11"/>
      <c r="S7" s="11"/>
      <c r="T7" s="11"/>
      <c r="U7" s="11"/>
    </row>
    <row r="8" spans="1:21" s="2" customFormat="1" ht="11.1" customHeight="1" x14ac:dyDescent="0.15">
      <c r="A8" s="25" t="s">
        <v>13</v>
      </c>
      <c r="B8" s="20" t="s">
        <v>19</v>
      </c>
      <c r="C8" s="18"/>
      <c r="D8" s="158"/>
      <c r="E8" s="158"/>
      <c r="F8" s="158"/>
      <c r="G8" s="159"/>
      <c r="H8" s="80"/>
      <c r="I8" s="80"/>
      <c r="J8" s="11"/>
      <c r="K8" s="11"/>
      <c r="L8" s="11"/>
      <c r="M8" s="11"/>
      <c r="N8" s="11"/>
      <c r="O8" s="11"/>
      <c r="P8" s="11"/>
      <c r="Q8" s="11"/>
      <c r="R8" s="11"/>
      <c r="S8" s="11"/>
      <c r="T8" s="11"/>
      <c r="U8" s="11"/>
    </row>
    <row r="9" spans="1:21" s="2" customFormat="1" ht="11.1" customHeight="1" x14ac:dyDescent="0.15">
      <c r="A9" s="25" t="s">
        <v>14</v>
      </c>
      <c r="B9" s="20" t="s">
        <v>19</v>
      </c>
      <c r="C9" s="18"/>
      <c r="D9" s="20"/>
      <c r="E9" s="20"/>
      <c r="F9" s="16"/>
      <c r="G9" s="26"/>
      <c r="H9" s="80"/>
      <c r="I9" s="80"/>
      <c r="J9" s="11"/>
      <c r="K9" s="11"/>
      <c r="L9" s="11"/>
      <c r="M9" s="11"/>
      <c r="N9" s="11"/>
      <c r="O9" s="11"/>
      <c r="P9" s="11"/>
      <c r="Q9" s="11"/>
      <c r="R9" s="11"/>
      <c r="S9" s="11"/>
      <c r="T9" s="11"/>
      <c r="U9" s="11"/>
    </row>
    <row r="10" spans="1:21" s="2" customFormat="1" ht="9.9499999999999993" customHeight="1" thickBot="1" x14ac:dyDescent="0.2">
      <c r="A10" s="27"/>
      <c r="B10" s="21"/>
      <c r="C10" s="21"/>
      <c r="D10" s="22"/>
      <c r="E10" s="22"/>
      <c r="F10" s="23"/>
      <c r="G10" s="28"/>
      <c r="H10" s="80"/>
      <c r="I10" s="80"/>
      <c r="J10" s="11"/>
      <c r="K10" s="11"/>
      <c r="L10" s="11"/>
      <c r="M10" s="11"/>
      <c r="N10" s="11"/>
      <c r="O10" s="11"/>
      <c r="P10" s="11"/>
      <c r="Q10" s="11"/>
      <c r="R10" s="11"/>
      <c r="S10" s="11"/>
      <c r="T10" s="11"/>
      <c r="U10" s="11"/>
    </row>
    <row r="11" spans="1:21" s="3" customFormat="1" ht="24" customHeight="1" thickBot="1" x14ac:dyDescent="0.2">
      <c r="A11" s="6" t="s">
        <v>3</v>
      </c>
      <c r="B11" s="7" t="s">
        <v>4</v>
      </c>
      <c r="C11" s="7" t="s">
        <v>5</v>
      </c>
      <c r="D11" s="8" t="s">
        <v>6</v>
      </c>
      <c r="E11" s="8" t="s">
        <v>10</v>
      </c>
      <c r="F11" s="9" t="s">
        <v>216</v>
      </c>
      <c r="G11" s="10" t="s">
        <v>7</v>
      </c>
      <c r="H11" s="1"/>
      <c r="I11" s="1"/>
      <c r="J11" s="82"/>
      <c r="K11" s="82"/>
      <c r="L11" s="82"/>
      <c r="M11" s="82"/>
      <c r="N11" s="82"/>
      <c r="O11" s="82"/>
      <c r="P11" s="82"/>
      <c r="Q11" s="82"/>
      <c r="R11" s="82"/>
      <c r="S11" s="82"/>
      <c r="T11" s="82"/>
      <c r="U11" s="82"/>
    </row>
    <row r="12" spans="1:21" s="3" customFormat="1" ht="9" customHeight="1" x14ac:dyDescent="0.15">
      <c r="A12" s="31"/>
      <c r="B12" s="32"/>
      <c r="C12" s="33"/>
      <c r="D12" s="34"/>
      <c r="E12" s="34"/>
      <c r="F12" s="35"/>
      <c r="G12" s="36"/>
      <c r="H12" s="1"/>
      <c r="I12" s="1"/>
      <c r="J12" s="82"/>
      <c r="K12" s="82"/>
      <c r="L12" s="82"/>
      <c r="M12" s="82"/>
      <c r="N12" s="82"/>
      <c r="O12" s="82"/>
      <c r="P12" s="82"/>
      <c r="Q12" s="82"/>
      <c r="R12" s="82"/>
      <c r="S12" s="82"/>
      <c r="T12" s="82"/>
      <c r="U12" s="82"/>
    </row>
    <row r="13" spans="1:21" s="3" customFormat="1" ht="13.5" x14ac:dyDescent="0.15">
      <c r="A13" s="31"/>
      <c r="B13" s="37" t="s">
        <v>31</v>
      </c>
      <c r="C13" s="33"/>
      <c r="D13" s="34"/>
      <c r="E13" s="34"/>
      <c r="F13" s="35"/>
      <c r="G13" s="36"/>
      <c r="H13" s="1"/>
      <c r="I13" s="1"/>
      <c r="J13" s="82"/>
      <c r="K13" s="82"/>
      <c r="L13" s="82"/>
      <c r="M13" s="82"/>
      <c r="N13" s="82"/>
      <c r="O13" s="82"/>
      <c r="P13" s="82"/>
      <c r="Q13" s="82"/>
      <c r="R13" s="82"/>
      <c r="S13" s="82"/>
      <c r="T13" s="82"/>
      <c r="U13" s="82"/>
    </row>
    <row r="14" spans="1:21" s="3" customFormat="1" ht="24" customHeight="1" x14ac:dyDescent="0.15">
      <c r="A14" s="31">
        <v>1.1000000000000001</v>
      </c>
      <c r="B14" s="32" t="s">
        <v>20</v>
      </c>
      <c r="C14" s="33" t="s">
        <v>21</v>
      </c>
      <c r="D14" s="34">
        <v>1</v>
      </c>
      <c r="E14" s="34"/>
      <c r="F14" s="35"/>
      <c r="G14" s="38">
        <f t="shared" ref="G14:G18" si="0">D14*F14</f>
        <v>0</v>
      </c>
      <c r="H14" s="83"/>
      <c r="I14" s="1"/>
      <c r="J14" s="82"/>
      <c r="K14" s="82"/>
      <c r="L14" s="82"/>
      <c r="M14" s="82"/>
      <c r="N14" s="82"/>
      <c r="O14" s="82"/>
      <c r="P14" s="82"/>
      <c r="Q14" s="82"/>
      <c r="R14" s="82"/>
      <c r="S14" s="82"/>
      <c r="T14" s="82"/>
      <c r="U14" s="82"/>
    </row>
    <row r="15" spans="1:21" s="3" customFormat="1" ht="54" x14ac:dyDescent="0.15">
      <c r="A15" s="39" t="s">
        <v>22</v>
      </c>
      <c r="B15" s="32" t="s">
        <v>23</v>
      </c>
      <c r="C15" s="33"/>
      <c r="D15" s="34"/>
      <c r="E15" s="34"/>
      <c r="F15" s="35"/>
      <c r="G15" s="36"/>
      <c r="H15" s="83"/>
      <c r="I15" s="1"/>
      <c r="J15" s="82"/>
      <c r="K15" s="82"/>
      <c r="L15" s="82"/>
      <c r="M15" s="82"/>
      <c r="N15" s="82"/>
      <c r="O15" s="82"/>
      <c r="P15" s="82"/>
      <c r="Q15" s="82"/>
      <c r="R15" s="82"/>
      <c r="S15" s="82"/>
      <c r="T15" s="82"/>
      <c r="U15" s="82"/>
    </row>
    <row r="16" spans="1:21" s="3" customFormat="1" ht="40.5" x14ac:dyDescent="0.15">
      <c r="A16" s="39" t="s">
        <v>24</v>
      </c>
      <c r="B16" s="40" t="s">
        <v>78</v>
      </c>
      <c r="C16" s="33" t="s">
        <v>25</v>
      </c>
      <c r="D16" s="34">
        <v>1</v>
      </c>
      <c r="E16" s="34"/>
      <c r="F16" s="35"/>
      <c r="G16" s="38">
        <f t="shared" si="0"/>
        <v>0</v>
      </c>
      <c r="H16" s="83"/>
      <c r="I16" s="1"/>
      <c r="J16" s="82"/>
      <c r="K16" s="82"/>
      <c r="L16" s="82"/>
      <c r="M16" s="82"/>
      <c r="N16" s="82"/>
      <c r="O16" s="82"/>
      <c r="P16" s="82"/>
      <c r="Q16" s="82"/>
      <c r="R16" s="82"/>
      <c r="S16" s="82"/>
      <c r="T16" s="82"/>
      <c r="U16" s="82"/>
    </row>
    <row r="17" spans="1:21" s="3" customFormat="1" ht="48" customHeight="1" x14ac:dyDescent="0.15">
      <c r="A17" s="39" t="s">
        <v>26</v>
      </c>
      <c r="B17" s="32" t="s">
        <v>27</v>
      </c>
      <c r="C17" s="33"/>
      <c r="D17" s="34"/>
      <c r="E17" s="34"/>
      <c r="F17" s="35"/>
      <c r="G17" s="36"/>
      <c r="H17" s="83"/>
      <c r="I17" s="1"/>
      <c r="J17" s="82"/>
      <c r="K17" s="82"/>
      <c r="L17" s="82"/>
      <c r="M17" s="82"/>
      <c r="N17" s="82"/>
      <c r="O17" s="82"/>
      <c r="P17" s="82"/>
      <c r="Q17" s="82"/>
      <c r="R17" s="82"/>
      <c r="S17" s="82"/>
      <c r="T17" s="82"/>
      <c r="U17" s="82"/>
    </row>
    <row r="18" spans="1:21" s="3" customFormat="1" ht="24" customHeight="1" x14ac:dyDescent="0.15">
      <c r="A18" s="39" t="s">
        <v>28</v>
      </c>
      <c r="B18" s="40" t="s">
        <v>79</v>
      </c>
      <c r="C18" s="33" t="s">
        <v>29</v>
      </c>
      <c r="D18" s="34">
        <v>72</v>
      </c>
      <c r="E18" s="34"/>
      <c r="F18" s="35"/>
      <c r="G18" s="38">
        <f t="shared" si="0"/>
        <v>0</v>
      </c>
      <c r="H18" s="83"/>
      <c r="I18" s="1"/>
      <c r="J18" s="82"/>
      <c r="K18" s="82"/>
      <c r="L18" s="82"/>
      <c r="M18" s="82"/>
      <c r="N18" s="82"/>
      <c r="O18" s="82"/>
      <c r="P18" s="82"/>
      <c r="Q18" s="82"/>
      <c r="R18" s="82"/>
      <c r="S18" s="82"/>
      <c r="T18" s="82"/>
      <c r="U18" s="82"/>
    </row>
    <row r="19" spans="1:21" s="3" customFormat="1" ht="13.5" x14ac:dyDescent="0.15">
      <c r="A19" s="31"/>
      <c r="B19" s="32"/>
      <c r="C19" s="33"/>
      <c r="D19" s="34"/>
      <c r="E19" s="34"/>
      <c r="F19" s="41" t="s">
        <v>31</v>
      </c>
      <c r="G19" s="42">
        <f>SUM(G14:G18)</f>
        <v>0</v>
      </c>
      <c r="H19" s="1"/>
      <c r="I19" s="1"/>
      <c r="J19" s="82"/>
      <c r="K19" s="82"/>
      <c r="L19" s="82"/>
      <c r="M19" s="82"/>
      <c r="N19" s="82"/>
      <c r="O19" s="82"/>
      <c r="P19" s="82"/>
      <c r="Q19" s="82"/>
      <c r="R19" s="82"/>
      <c r="S19" s="82"/>
      <c r="T19" s="82"/>
      <c r="U19" s="82"/>
    </row>
    <row r="20" spans="1:21" s="3" customFormat="1" ht="15" customHeight="1" x14ac:dyDescent="0.15">
      <c r="A20" s="43"/>
      <c r="B20" s="37" t="s">
        <v>18</v>
      </c>
      <c r="C20" s="33"/>
      <c r="D20" s="34"/>
      <c r="E20" s="34"/>
      <c r="F20" s="35"/>
      <c r="G20" s="36"/>
      <c r="H20" s="1"/>
      <c r="I20" s="1"/>
      <c r="J20" s="82"/>
      <c r="K20" s="82"/>
      <c r="L20" s="82"/>
      <c r="M20" s="82"/>
      <c r="N20" s="82"/>
      <c r="O20" s="82"/>
      <c r="P20" s="82"/>
      <c r="Q20" s="82"/>
      <c r="R20" s="82"/>
      <c r="S20" s="82"/>
      <c r="T20" s="82"/>
      <c r="U20" s="82"/>
    </row>
    <row r="21" spans="1:21" s="3" customFormat="1" ht="40.5" x14ac:dyDescent="0.15">
      <c r="A21" s="39">
        <v>1</v>
      </c>
      <c r="B21" s="32" t="s">
        <v>210</v>
      </c>
      <c r="C21" s="33" t="s">
        <v>17</v>
      </c>
      <c r="D21" s="35">
        <v>144</v>
      </c>
      <c r="E21" s="35"/>
      <c r="F21" s="35"/>
      <c r="G21" s="38">
        <f t="shared" ref="G21:G39" si="1">D21*F21</f>
        <v>0</v>
      </c>
      <c r="H21" s="84"/>
      <c r="I21" s="1"/>
      <c r="J21" s="85"/>
      <c r="K21" s="85"/>
      <c r="L21" s="82"/>
      <c r="M21" s="82"/>
      <c r="N21" s="82"/>
      <c r="O21" s="82"/>
      <c r="P21" s="82"/>
      <c r="Q21" s="82"/>
      <c r="R21" s="82"/>
      <c r="S21" s="82"/>
      <c r="T21" s="82"/>
      <c r="U21" s="82"/>
    </row>
    <row r="22" spans="1:21" s="3" customFormat="1" ht="54" x14ac:dyDescent="0.15">
      <c r="A22" s="39">
        <v>2</v>
      </c>
      <c r="B22" s="32" t="s">
        <v>203</v>
      </c>
      <c r="C22" s="33" t="s">
        <v>25</v>
      </c>
      <c r="D22" s="35">
        <v>1</v>
      </c>
      <c r="E22" s="35"/>
      <c r="F22" s="35"/>
      <c r="G22" s="38">
        <f t="shared" si="1"/>
        <v>0</v>
      </c>
      <c r="H22" s="84"/>
      <c r="I22" s="1"/>
      <c r="J22" s="85"/>
      <c r="K22" s="85"/>
      <c r="L22" s="82"/>
      <c r="M22" s="82"/>
      <c r="N22" s="82"/>
      <c r="O22" s="82"/>
      <c r="P22" s="82"/>
      <c r="Q22" s="82"/>
      <c r="R22" s="82"/>
      <c r="S22" s="82"/>
      <c r="T22" s="82"/>
      <c r="U22" s="82"/>
    </row>
    <row r="23" spans="1:21" s="3" customFormat="1" ht="46.5" customHeight="1" x14ac:dyDescent="0.15">
      <c r="A23" s="39">
        <v>3</v>
      </c>
      <c r="B23" s="32" t="s">
        <v>204</v>
      </c>
      <c r="C23" s="33" t="s">
        <v>30</v>
      </c>
      <c r="D23" s="35">
        <v>4</v>
      </c>
      <c r="E23" s="35"/>
      <c r="F23" s="35"/>
      <c r="G23" s="38">
        <f t="shared" si="1"/>
        <v>0</v>
      </c>
      <c r="H23" s="84"/>
      <c r="I23" s="1"/>
      <c r="J23" s="85"/>
      <c r="K23" s="85"/>
      <c r="L23" s="82"/>
      <c r="M23" s="82"/>
      <c r="N23" s="82"/>
      <c r="O23" s="82"/>
      <c r="P23" s="82"/>
      <c r="Q23" s="82"/>
      <c r="R23" s="82"/>
      <c r="S23" s="82"/>
      <c r="T23" s="82"/>
      <c r="U23" s="82"/>
    </row>
    <row r="24" spans="1:21" s="3" customFormat="1" ht="31.5" customHeight="1" x14ac:dyDescent="0.15">
      <c r="A24" s="39">
        <v>4</v>
      </c>
      <c r="B24" s="32" t="s">
        <v>70</v>
      </c>
      <c r="C24" s="33" t="s">
        <v>71</v>
      </c>
      <c r="D24" s="35">
        <v>200</v>
      </c>
      <c r="E24" s="35"/>
      <c r="F24" s="35"/>
      <c r="G24" s="38">
        <f t="shared" si="1"/>
        <v>0</v>
      </c>
      <c r="H24" s="84"/>
      <c r="I24" s="1"/>
      <c r="J24" s="85"/>
      <c r="K24" s="85"/>
      <c r="L24" s="82"/>
      <c r="M24" s="82"/>
      <c r="N24" s="82"/>
      <c r="O24" s="82"/>
      <c r="P24" s="82"/>
      <c r="Q24" s="82"/>
      <c r="R24" s="82"/>
      <c r="S24" s="82"/>
      <c r="T24" s="82"/>
      <c r="U24" s="82"/>
    </row>
    <row r="25" spans="1:21" s="3" customFormat="1" ht="13.5" x14ac:dyDescent="0.15">
      <c r="A25" s="39">
        <v>5</v>
      </c>
      <c r="B25" s="32" t="s">
        <v>205</v>
      </c>
      <c r="C25" s="33" t="s">
        <v>71</v>
      </c>
      <c r="D25" s="35">
        <v>50</v>
      </c>
      <c r="E25" s="35"/>
      <c r="F25" s="35"/>
      <c r="G25" s="38">
        <f t="shared" si="1"/>
        <v>0</v>
      </c>
      <c r="H25" s="84"/>
      <c r="I25" s="1"/>
      <c r="J25" s="85"/>
      <c r="K25" s="85"/>
      <c r="L25" s="82"/>
      <c r="M25" s="82"/>
      <c r="N25" s="82"/>
      <c r="O25" s="82"/>
      <c r="P25" s="82"/>
      <c r="Q25" s="82"/>
      <c r="R25" s="82"/>
      <c r="S25" s="82"/>
      <c r="T25" s="82"/>
      <c r="U25" s="82"/>
    </row>
    <row r="26" spans="1:21" s="3" customFormat="1" ht="13.5" x14ac:dyDescent="0.15">
      <c r="A26" s="39">
        <v>6</v>
      </c>
      <c r="B26" s="32" t="s">
        <v>72</v>
      </c>
      <c r="C26" s="33" t="s">
        <v>30</v>
      </c>
      <c r="D26" s="35">
        <v>4</v>
      </c>
      <c r="E26" s="35"/>
      <c r="F26" s="35"/>
      <c r="G26" s="38">
        <f t="shared" si="1"/>
        <v>0</v>
      </c>
      <c r="H26" s="84"/>
      <c r="I26" s="1"/>
      <c r="J26" s="85"/>
      <c r="K26" s="85"/>
      <c r="L26" s="82"/>
      <c r="M26" s="82"/>
      <c r="N26" s="82"/>
      <c r="O26" s="82"/>
      <c r="P26" s="82"/>
      <c r="Q26" s="82"/>
      <c r="R26" s="82"/>
      <c r="S26" s="82"/>
      <c r="T26" s="82"/>
      <c r="U26" s="82"/>
    </row>
    <row r="27" spans="1:21" s="3" customFormat="1" ht="27" x14ac:dyDescent="0.15">
      <c r="A27" s="39">
        <v>7</v>
      </c>
      <c r="B27" s="32" t="s">
        <v>206</v>
      </c>
      <c r="C27" s="33" t="s">
        <v>30</v>
      </c>
      <c r="D27" s="35">
        <v>4</v>
      </c>
      <c r="E27" s="35"/>
      <c r="F27" s="35"/>
      <c r="G27" s="38">
        <f t="shared" si="1"/>
        <v>0</v>
      </c>
      <c r="H27" s="84"/>
      <c r="I27" s="1"/>
      <c r="J27" s="85"/>
      <c r="K27" s="85"/>
      <c r="L27" s="82"/>
      <c r="M27" s="82"/>
      <c r="N27" s="82"/>
      <c r="O27" s="82"/>
      <c r="P27" s="82"/>
      <c r="Q27" s="82"/>
      <c r="R27" s="82"/>
      <c r="S27" s="82"/>
      <c r="T27" s="82"/>
      <c r="U27" s="82"/>
    </row>
    <row r="28" spans="1:21" s="3" customFormat="1" ht="27" x14ac:dyDescent="0.15">
      <c r="A28" s="39">
        <v>8</v>
      </c>
      <c r="B28" s="32" t="s">
        <v>207</v>
      </c>
      <c r="C28" s="33" t="s">
        <v>30</v>
      </c>
      <c r="D28" s="35">
        <v>1</v>
      </c>
      <c r="E28" s="35"/>
      <c r="F28" s="35"/>
      <c r="G28" s="38">
        <f t="shared" si="1"/>
        <v>0</v>
      </c>
      <c r="H28" s="1"/>
      <c r="I28" s="1"/>
      <c r="J28" s="85"/>
      <c r="K28" s="85"/>
      <c r="L28" s="82"/>
      <c r="M28" s="82"/>
      <c r="N28" s="82"/>
      <c r="O28" s="82"/>
      <c r="P28" s="82"/>
      <c r="Q28" s="82"/>
      <c r="R28" s="82"/>
      <c r="S28" s="82"/>
      <c r="T28" s="82"/>
      <c r="U28" s="82"/>
    </row>
    <row r="29" spans="1:21" s="3" customFormat="1" ht="27" x14ac:dyDescent="0.15">
      <c r="A29" s="39">
        <v>9</v>
      </c>
      <c r="B29" s="32" t="s">
        <v>73</v>
      </c>
      <c r="C29" s="33" t="s">
        <v>30</v>
      </c>
      <c r="D29" s="35">
        <v>1</v>
      </c>
      <c r="E29" s="35"/>
      <c r="F29" s="35"/>
      <c r="G29" s="38">
        <f t="shared" si="1"/>
        <v>0</v>
      </c>
      <c r="H29" s="1"/>
      <c r="I29" s="1"/>
      <c r="J29" s="85"/>
      <c r="K29" s="85"/>
      <c r="L29" s="82"/>
      <c r="M29" s="82"/>
      <c r="N29" s="82"/>
      <c r="O29" s="82"/>
      <c r="P29" s="82"/>
      <c r="Q29" s="82"/>
      <c r="R29" s="82"/>
      <c r="S29" s="82"/>
      <c r="T29" s="82"/>
      <c r="U29" s="82"/>
    </row>
    <row r="30" spans="1:21" s="3" customFormat="1" ht="27" x14ac:dyDescent="0.15">
      <c r="A30" s="39">
        <v>10</v>
      </c>
      <c r="B30" s="32" t="s">
        <v>74</v>
      </c>
      <c r="C30" s="33" t="s">
        <v>30</v>
      </c>
      <c r="D30" s="35">
        <v>1</v>
      </c>
      <c r="E30" s="35"/>
      <c r="F30" s="35"/>
      <c r="G30" s="38">
        <f t="shared" si="1"/>
        <v>0</v>
      </c>
      <c r="H30" s="1"/>
      <c r="I30" s="1"/>
      <c r="J30" s="85"/>
      <c r="K30" s="85"/>
      <c r="L30" s="82"/>
      <c r="M30" s="82"/>
      <c r="N30" s="82"/>
      <c r="O30" s="82"/>
      <c r="P30" s="82"/>
      <c r="Q30" s="82"/>
      <c r="R30" s="82"/>
      <c r="S30" s="82"/>
      <c r="T30" s="82"/>
      <c r="U30" s="82"/>
    </row>
    <row r="31" spans="1:21" s="3" customFormat="1" ht="27" x14ac:dyDescent="0.15">
      <c r="A31" s="39">
        <v>11</v>
      </c>
      <c r="B31" s="32" t="s">
        <v>208</v>
      </c>
      <c r="C31" s="33" t="s">
        <v>30</v>
      </c>
      <c r="D31" s="35">
        <v>2</v>
      </c>
      <c r="E31" s="35"/>
      <c r="F31" s="35"/>
      <c r="G31" s="38">
        <f t="shared" si="1"/>
        <v>0</v>
      </c>
      <c r="H31" s="1"/>
      <c r="I31" s="1"/>
      <c r="J31" s="85"/>
      <c r="K31" s="85"/>
      <c r="L31" s="82"/>
      <c r="M31" s="82"/>
      <c r="N31" s="82"/>
      <c r="O31" s="82"/>
      <c r="P31" s="82"/>
      <c r="Q31" s="82"/>
      <c r="R31" s="82"/>
      <c r="S31" s="82"/>
      <c r="T31" s="82"/>
      <c r="U31" s="82"/>
    </row>
    <row r="32" spans="1:21" s="3" customFormat="1" ht="27" x14ac:dyDescent="0.15">
      <c r="A32" s="39">
        <v>12</v>
      </c>
      <c r="B32" s="32" t="s">
        <v>209</v>
      </c>
      <c r="C32" s="33" t="s">
        <v>30</v>
      </c>
      <c r="D32" s="35">
        <v>1</v>
      </c>
      <c r="E32" s="35"/>
      <c r="F32" s="35"/>
      <c r="G32" s="38">
        <f t="shared" si="1"/>
        <v>0</v>
      </c>
      <c r="H32" s="1"/>
      <c r="I32" s="1"/>
      <c r="J32" s="85"/>
      <c r="K32" s="85"/>
      <c r="L32" s="82"/>
      <c r="M32" s="82"/>
      <c r="N32" s="82"/>
      <c r="O32" s="82"/>
      <c r="P32" s="82"/>
      <c r="Q32" s="82"/>
      <c r="R32" s="82"/>
      <c r="S32" s="82"/>
      <c r="T32" s="82"/>
      <c r="U32" s="82"/>
    </row>
    <row r="33" spans="1:21" s="29" customFormat="1" ht="14.25" thickBot="1" x14ac:dyDescent="0.2">
      <c r="A33" s="91"/>
      <c r="B33" s="92"/>
      <c r="C33" s="93"/>
      <c r="D33" s="94"/>
      <c r="E33" s="94"/>
      <c r="F33" s="94"/>
      <c r="G33" s="95"/>
      <c r="H33" s="1"/>
      <c r="I33" s="1"/>
      <c r="J33" s="85"/>
      <c r="K33" s="85"/>
      <c r="L33" s="82"/>
      <c r="M33" s="82"/>
      <c r="N33" s="82"/>
      <c r="O33" s="82"/>
      <c r="P33" s="82"/>
      <c r="Q33" s="82"/>
      <c r="R33" s="82"/>
      <c r="S33" s="82"/>
      <c r="T33" s="82"/>
      <c r="U33" s="82"/>
    </row>
    <row r="34" spans="1:21" s="29" customFormat="1" ht="13.5" x14ac:dyDescent="0.15">
      <c r="A34" s="39"/>
      <c r="B34" s="32"/>
      <c r="C34" s="33"/>
      <c r="D34" s="35"/>
      <c r="E34" s="35"/>
      <c r="F34" s="35"/>
      <c r="G34" s="38"/>
      <c r="H34" s="1"/>
      <c r="I34" s="1"/>
      <c r="J34" s="85"/>
      <c r="K34" s="85"/>
      <c r="L34" s="82"/>
      <c r="M34" s="82"/>
      <c r="N34" s="82"/>
      <c r="O34" s="82"/>
      <c r="P34" s="82"/>
      <c r="Q34" s="82"/>
      <c r="R34" s="82"/>
      <c r="S34" s="82"/>
      <c r="T34" s="82"/>
      <c r="U34" s="82"/>
    </row>
    <row r="35" spans="1:21" s="3" customFormat="1" ht="13.5" x14ac:dyDescent="0.15">
      <c r="A35" s="39">
        <v>13</v>
      </c>
      <c r="B35" s="32" t="s">
        <v>75</v>
      </c>
      <c r="C35" s="33" t="s">
        <v>25</v>
      </c>
      <c r="D35" s="35">
        <v>1</v>
      </c>
      <c r="E35" s="35"/>
      <c r="F35" s="35"/>
      <c r="G35" s="38">
        <f t="shared" si="1"/>
        <v>0</v>
      </c>
      <c r="H35" s="1"/>
      <c r="I35" s="1"/>
      <c r="J35" s="85"/>
      <c r="K35" s="85"/>
      <c r="L35" s="82"/>
      <c r="M35" s="82"/>
      <c r="N35" s="82"/>
      <c r="O35" s="82"/>
      <c r="P35" s="82"/>
      <c r="Q35" s="82"/>
      <c r="R35" s="82"/>
      <c r="S35" s="82"/>
      <c r="T35" s="82"/>
      <c r="U35" s="82"/>
    </row>
    <row r="36" spans="1:21" s="3" customFormat="1" ht="27" x14ac:dyDescent="0.15">
      <c r="A36" s="39">
        <v>14</v>
      </c>
      <c r="B36" s="32" t="s">
        <v>76</v>
      </c>
      <c r="C36" s="33" t="s">
        <v>25</v>
      </c>
      <c r="D36" s="35">
        <v>1</v>
      </c>
      <c r="E36" s="35"/>
      <c r="F36" s="35"/>
      <c r="G36" s="38">
        <f t="shared" si="1"/>
        <v>0</v>
      </c>
      <c r="H36" s="1"/>
      <c r="I36" s="1"/>
      <c r="J36" s="85"/>
      <c r="K36" s="85"/>
      <c r="L36" s="82"/>
      <c r="M36" s="82"/>
      <c r="N36" s="82"/>
      <c r="O36" s="82"/>
      <c r="P36" s="82"/>
      <c r="Q36" s="82"/>
      <c r="R36" s="82"/>
      <c r="S36" s="82"/>
      <c r="T36" s="82"/>
      <c r="U36" s="82"/>
    </row>
    <row r="37" spans="1:21" s="3" customFormat="1" ht="27" x14ac:dyDescent="0.15">
      <c r="A37" s="39">
        <v>15</v>
      </c>
      <c r="B37" s="32" t="s">
        <v>77</v>
      </c>
      <c r="C37" s="33" t="s">
        <v>25</v>
      </c>
      <c r="D37" s="35">
        <v>1</v>
      </c>
      <c r="E37" s="35"/>
      <c r="F37" s="35"/>
      <c r="G37" s="38">
        <f t="shared" si="1"/>
        <v>0</v>
      </c>
      <c r="H37" s="1"/>
      <c r="I37" s="1"/>
      <c r="J37" s="85"/>
      <c r="K37" s="85"/>
      <c r="L37" s="82"/>
      <c r="M37" s="82"/>
      <c r="N37" s="82"/>
      <c r="O37" s="82"/>
      <c r="P37" s="82"/>
      <c r="Q37" s="82"/>
      <c r="R37" s="82"/>
      <c r="S37" s="82"/>
      <c r="T37" s="82"/>
      <c r="U37" s="82"/>
    </row>
    <row r="38" spans="1:21" s="3" customFormat="1" ht="54" x14ac:dyDescent="0.15">
      <c r="A38" s="39">
        <v>16</v>
      </c>
      <c r="B38" s="32" t="s">
        <v>211</v>
      </c>
      <c r="C38" s="33" t="s">
        <v>30</v>
      </c>
      <c r="D38" s="35">
        <v>72</v>
      </c>
      <c r="E38" s="35"/>
      <c r="F38" s="35"/>
      <c r="G38" s="38">
        <f t="shared" si="1"/>
        <v>0</v>
      </c>
      <c r="H38" s="1"/>
      <c r="I38" s="1"/>
      <c r="J38" s="85"/>
      <c r="K38" s="85"/>
      <c r="L38" s="82"/>
      <c r="M38" s="82"/>
      <c r="N38" s="82"/>
      <c r="O38" s="82"/>
      <c r="P38" s="82"/>
      <c r="Q38" s="82"/>
      <c r="R38" s="82"/>
      <c r="S38" s="82"/>
      <c r="T38" s="82"/>
      <c r="U38" s="82"/>
    </row>
    <row r="39" spans="1:21" s="3" customFormat="1" ht="54" x14ac:dyDescent="0.15">
      <c r="A39" s="44" t="s">
        <v>153</v>
      </c>
      <c r="B39" s="45" t="s">
        <v>154</v>
      </c>
      <c r="C39" s="46" t="s">
        <v>25</v>
      </c>
      <c r="D39" s="47">
        <v>1</v>
      </c>
      <c r="E39" s="47"/>
      <c r="F39" s="35"/>
      <c r="G39" s="38">
        <f t="shared" si="1"/>
        <v>0</v>
      </c>
      <c r="H39" s="1"/>
      <c r="I39" s="1"/>
      <c r="J39" s="85"/>
      <c r="K39" s="85"/>
      <c r="L39" s="82"/>
      <c r="M39" s="82"/>
      <c r="N39" s="82"/>
      <c r="O39" s="82"/>
      <c r="P39" s="82"/>
      <c r="Q39" s="82"/>
      <c r="R39" s="82"/>
      <c r="S39" s="82"/>
      <c r="T39" s="82"/>
      <c r="U39" s="82"/>
    </row>
    <row r="40" spans="1:21" s="3" customFormat="1" ht="13.5" x14ac:dyDescent="0.15">
      <c r="A40" s="44"/>
      <c r="B40" s="45"/>
      <c r="C40" s="46"/>
      <c r="D40" s="47"/>
      <c r="E40" s="47"/>
      <c r="F40" s="41" t="s">
        <v>18</v>
      </c>
      <c r="G40" s="48">
        <f>SUM(G21:G39)</f>
        <v>0</v>
      </c>
      <c r="H40" s="1"/>
      <c r="I40" s="1"/>
      <c r="J40" s="85"/>
      <c r="K40" s="85"/>
      <c r="L40" s="82"/>
      <c r="M40" s="82"/>
      <c r="N40" s="82"/>
      <c r="O40" s="82"/>
      <c r="P40" s="82"/>
      <c r="Q40" s="82"/>
      <c r="R40" s="82"/>
      <c r="S40" s="82"/>
      <c r="T40" s="82"/>
      <c r="U40" s="82"/>
    </row>
    <row r="41" spans="1:21" s="3" customFormat="1" ht="8.25" customHeight="1" x14ac:dyDescent="0.15">
      <c r="A41" s="49"/>
      <c r="B41" s="45"/>
      <c r="C41" s="50"/>
      <c r="D41" s="51"/>
      <c r="E41" s="51"/>
      <c r="F41" s="52"/>
      <c r="G41" s="53"/>
      <c r="H41" s="1"/>
      <c r="I41" s="1"/>
      <c r="J41" s="85"/>
      <c r="K41" s="85"/>
      <c r="L41" s="82"/>
      <c r="M41" s="82"/>
      <c r="N41" s="82"/>
      <c r="O41" s="82"/>
      <c r="P41" s="82"/>
      <c r="Q41" s="82"/>
      <c r="R41" s="82"/>
      <c r="S41" s="82"/>
      <c r="T41" s="82"/>
      <c r="U41" s="82"/>
    </row>
    <row r="42" spans="1:21" s="3" customFormat="1" ht="13.5" customHeight="1" x14ac:dyDescent="0.15">
      <c r="A42" s="39"/>
      <c r="B42" s="37" t="s">
        <v>33</v>
      </c>
      <c r="C42" s="33"/>
      <c r="D42" s="34"/>
      <c r="E42" s="34"/>
      <c r="F42" s="54"/>
      <c r="G42" s="48"/>
      <c r="H42" s="86"/>
      <c r="I42" s="1"/>
      <c r="J42" s="82"/>
      <c r="K42" s="82"/>
      <c r="L42" s="82"/>
      <c r="M42" s="82"/>
      <c r="N42" s="82"/>
      <c r="O42" s="82"/>
      <c r="P42" s="82"/>
      <c r="Q42" s="82"/>
      <c r="R42" s="82"/>
      <c r="S42" s="82"/>
      <c r="T42" s="82"/>
      <c r="U42" s="82"/>
    </row>
    <row r="43" spans="1:21" s="3" customFormat="1" ht="11.1" customHeight="1" x14ac:dyDescent="0.15">
      <c r="A43" s="39"/>
      <c r="B43" s="37" t="s">
        <v>32</v>
      </c>
      <c r="C43" s="33"/>
      <c r="D43" s="34"/>
      <c r="E43" s="34"/>
      <c r="F43" s="54"/>
      <c r="G43" s="48"/>
      <c r="H43" s="86"/>
      <c r="I43" s="1"/>
      <c r="J43" s="82"/>
      <c r="K43" s="82"/>
      <c r="L43" s="82"/>
      <c r="M43" s="82"/>
      <c r="N43" s="82"/>
      <c r="O43" s="82"/>
      <c r="P43" s="82"/>
      <c r="Q43" s="82"/>
      <c r="R43" s="82"/>
      <c r="S43" s="82"/>
      <c r="T43" s="82"/>
      <c r="U43" s="82"/>
    </row>
    <row r="44" spans="1:21" s="3" customFormat="1" ht="13.5" x14ac:dyDescent="0.15">
      <c r="A44" s="39" t="s">
        <v>34</v>
      </c>
      <c r="B44" s="32" t="s">
        <v>35</v>
      </c>
      <c r="C44" s="33" t="s">
        <v>15</v>
      </c>
      <c r="D44" s="35">
        <v>900</v>
      </c>
      <c r="E44" s="35"/>
      <c r="F44" s="35"/>
      <c r="G44" s="38">
        <f t="shared" ref="G44:G48" si="2">D44*F44</f>
        <v>0</v>
      </c>
      <c r="H44" s="86"/>
      <c r="I44" s="1"/>
      <c r="J44" s="82"/>
      <c r="K44" s="82"/>
      <c r="L44" s="82"/>
      <c r="M44" s="82"/>
      <c r="N44" s="82"/>
      <c r="O44" s="82"/>
      <c r="P44" s="82"/>
      <c r="Q44" s="82"/>
      <c r="R44" s="82"/>
      <c r="S44" s="82"/>
      <c r="T44" s="82"/>
      <c r="U44" s="82"/>
    </row>
    <row r="45" spans="1:21" s="3" customFormat="1" ht="67.5" x14ac:dyDescent="0.15">
      <c r="A45" s="39" t="s">
        <v>36</v>
      </c>
      <c r="B45" s="32" t="s">
        <v>37</v>
      </c>
      <c r="C45" s="33"/>
      <c r="D45" s="35"/>
      <c r="E45" s="35"/>
      <c r="F45" s="35"/>
      <c r="G45" s="38"/>
      <c r="H45" s="86"/>
      <c r="I45" s="1"/>
      <c r="J45" s="82"/>
      <c r="K45" s="82"/>
      <c r="L45" s="82"/>
      <c r="M45" s="82"/>
      <c r="N45" s="82"/>
      <c r="O45" s="82"/>
      <c r="P45" s="82"/>
      <c r="Q45" s="82"/>
      <c r="R45" s="82"/>
      <c r="S45" s="82"/>
      <c r="T45" s="82"/>
      <c r="U45" s="82"/>
    </row>
    <row r="46" spans="1:21" s="3" customFormat="1" ht="13.5" x14ac:dyDescent="0.15">
      <c r="A46" s="39" t="s">
        <v>38</v>
      </c>
      <c r="B46" s="32" t="s">
        <v>39</v>
      </c>
      <c r="C46" s="33" t="s">
        <v>40</v>
      </c>
      <c r="D46" s="35">
        <v>28</v>
      </c>
      <c r="E46" s="35"/>
      <c r="F46" s="35"/>
      <c r="G46" s="38">
        <f t="shared" si="2"/>
        <v>0</v>
      </c>
      <c r="H46" s="86"/>
      <c r="I46" s="1"/>
      <c r="J46" s="82"/>
      <c r="K46" s="82"/>
      <c r="L46" s="82"/>
      <c r="M46" s="82"/>
      <c r="N46" s="82"/>
      <c r="O46" s="82"/>
      <c r="P46" s="82"/>
      <c r="Q46" s="82"/>
      <c r="R46" s="82"/>
      <c r="S46" s="82"/>
      <c r="T46" s="82"/>
      <c r="U46" s="82"/>
    </row>
    <row r="47" spans="1:21" s="3" customFormat="1" ht="43.5" customHeight="1" x14ac:dyDescent="0.15">
      <c r="A47" s="39" t="s">
        <v>41</v>
      </c>
      <c r="B47" s="32" t="s">
        <v>42</v>
      </c>
      <c r="C47" s="33"/>
      <c r="D47" s="35"/>
      <c r="E47" s="35"/>
      <c r="F47" s="35"/>
      <c r="G47" s="38"/>
      <c r="H47" s="86"/>
      <c r="I47" s="1"/>
      <c r="J47" s="82"/>
      <c r="K47" s="82"/>
      <c r="L47" s="82"/>
      <c r="M47" s="82"/>
      <c r="N47" s="82"/>
      <c r="O47" s="82"/>
      <c r="P47" s="82"/>
      <c r="Q47" s="82"/>
      <c r="R47" s="82"/>
      <c r="S47" s="82"/>
      <c r="T47" s="82"/>
      <c r="U47" s="82"/>
    </row>
    <row r="48" spans="1:21" s="3" customFormat="1" ht="13.5" x14ac:dyDescent="0.15">
      <c r="A48" s="39" t="s">
        <v>43</v>
      </c>
      <c r="B48" s="32" t="s">
        <v>44</v>
      </c>
      <c r="C48" s="33" t="s">
        <v>15</v>
      </c>
      <c r="D48" s="35">
        <v>56</v>
      </c>
      <c r="E48" s="35"/>
      <c r="F48" s="35"/>
      <c r="G48" s="38">
        <f t="shared" si="2"/>
        <v>0</v>
      </c>
      <c r="H48" s="82"/>
      <c r="I48" s="1"/>
      <c r="J48" s="82"/>
      <c r="K48" s="85"/>
      <c r="L48" s="82"/>
      <c r="M48" s="82"/>
      <c r="N48" s="82"/>
      <c r="O48" s="82"/>
      <c r="P48" s="82"/>
      <c r="Q48" s="82"/>
      <c r="R48" s="82"/>
      <c r="S48" s="82"/>
      <c r="T48" s="82"/>
      <c r="U48" s="82"/>
    </row>
    <row r="49" spans="1:21" s="3" customFormat="1" ht="8.1" customHeight="1" x14ac:dyDescent="0.15">
      <c r="A49" s="39"/>
      <c r="B49" s="32"/>
      <c r="C49" s="33"/>
      <c r="D49" s="34"/>
      <c r="E49" s="34"/>
      <c r="F49" s="54"/>
      <c r="G49" s="48"/>
      <c r="H49" s="86"/>
      <c r="I49" s="1"/>
      <c r="J49" s="82"/>
      <c r="K49" s="82"/>
      <c r="L49" s="82"/>
      <c r="M49" s="82"/>
      <c r="N49" s="82"/>
      <c r="O49" s="82"/>
      <c r="P49" s="82"/>
      <c r="Q49" s="82"/>
      <c r="R49" s="82"/>
      <c r="S49" s="82"/>
      <c r="T49" s="82"/>
      <c r="U49" s="82"/>
    </row>
    <row r="50" spans="1:21" s="3" customFormat="1" ht="11.1" customHeight="1" x14ac:dyDescent="0.15">
      <c r="A50" s="39"/>
      <c r="B50" s="37" t="s">
        <v>45</v>
      </c>
      <c r="C50" s="33"/>
      <c r="D50" s="34"/>
      <c r="E50" s="34"/>
      <c r="F50" s="54"/>
      <c r="G50" s="48"/>
      <c r="H50" s="86"/>
      <c r="I50" s="1"/>
      <c r="J50" s="82"/>
      <c r="K50" s="82"/>
      <c r="L50" s="82"/>
      <c r="M50" s="82"/>
      <c r="N50" s="82"/>
      <c r="O50" s="82"/>
      <c r="P50" s="82"/>
      <c r="Q50" s="82"/>
      <c r="R50" s="82"/>
      <c r="S50" s="82"/>
      <c r="T50" s="82"/>
      <c r="U50" s="82"/>
    </row>
    <row r="51" spans="1:21" s="3" customFormat="1" ht="54" x14ac:dyDescent="0.15">
      <c r="A51" s="39" t="s">
        <v>46</v>
      </c>
      <c r="B51" s="32" t="s">
        <v>47</v>
      </c>
      <c r="C51" s="33"/>
      <c r="D51" s="35"/>
      <c r="E51" s="35"/>
      <c r="F51" s="35"/>
      <c r="G51" s="38"/>
      <c r="H51" s="86"/>
      <c r="I51" s="1"/>
      <c r="J51" s="82"/>
      <c r="K51" s="82"/>
      <c r="L51" s="82"/>
      <c r="M51" s="82"/>
      <c r="N51" s="82"/>
      <c r="O51" s="82"/>
      <c r="P51" s="82"/>
      <c r="Q51" s="82"/>
      <c r="R51" s="82"/>
      <c r="S51" s="82"/>
      <c r="T51" s="82"/>
      <c r="U51" s="82"/>
    </row>
    <row r="52" spans="1:21" s="3" customFormat="1" ht="15.75" x14ac:dyDescent="0.15">
      <c r="A52" s="39" t="s">
        <v>48</v>
      </c>
      <c r="B52" s="32" t="s">
        <v>49</v>
      </c>
      <c r="C52" s="33" t="s">
        <v>40</v>
      </c>
      <c r="D52" s="35">
        <v>4.2</v>
      </c>
      <c r="E52" s="35"/>
      <c r="F52" s="35"/>
      <c r="G52" s="38">
        <f t="shared" ref="G52:G63" si="3">D52*F52</f>
        <v>0</v>
      </c>
      <c r="H52" s="86"/>
      <c r="I52" s="1"/>
      <c r="J52" s="82"/>
      <c r="K52" s="82"/>
      <c r="L52" s="82"/>
      <c r="M52" s="82"/>
      <c r="N52" s="82"/>
      <c r="O52" s="82"/>
      <c r="P52" s="82"/>
      <c r="Q52" s="82"/>
      <c r="R52" s="82"/>
      <c r="S52" s="82"/>
      <c r="T52" s="82"/>
      <c r="U52" s="82"/>
    </row>
    <row r="53" spans="1:21" s="3" customFormat="1" ht="13.5" x14ac:dyDescent="0.15">
      <c r="A53" s="39" t="s">
        <v>50</v>
      </c>
      <c r="B53" s="32" t="s">
        <v>51</v>
      </c>
      <c r="C53" s="33" t="s">
        <v>40</v>
      </c>
      <c r="D53" s="35">
        <v>28</v>
      </c>
      <c r="E53" s="35"/>
      <c r="F53" s="35"/>
      <c r="G53" s="38">
        <f t="shared" si="3"/>
        <v>0</v>
      </c>
      <c r="H53" s="86"/>
      <c r="I53" s="1"/>
      <c r="J53" s="82"/>
      <c r="K53" s="82"/>
      <c r="L53" s="82"/>
      <c r="M53" s="82"/>
      <c r="N53" s="82"/>
      <c r="O53" s="82"/>
      <c r="P53" s="82"/>
      <c r="Q53" s="82"/>
      <c r="R53" s="82"/>
      <c r="S53" s="82"/>
      <c r="T53" s="82"/>
      <c r="U53" s="82"/>
    </row>
    <row r="54" spans="1:21" s="3" customFormat="1" ht="40.5" x14ac:dyDescent="0.15">
      <c r="A54" s="39" t="s">
        <v>52</v>
      </c>
      <c r="B54" s="32" t="s">
        <v>53</v>
      </c>
      <c r="C54" s="33"/>
      <c r="D54" s="35"/>
      <c r="E54" s="35"/>
      <c r="F54" s="35"/>
      <c r="G54" s="38"/>
      <c r="H54" s="86"/>
      <c r="I54" s="1"/>
      <c r="J54" s="82"/>
      <c r="K54" s="82"/>
      <c r="L54" s="82"/>
      <c r="M54" s="82"/>
      <c r="N54" s="82"/>
      <c r="O54" s="82"/>
      <c r="P54" s="82"/>
      <c r="Q54" s="82"/>
      <c r="R54" s="82"/>
      <c r="S54" s="82"/>
      <c r="T54" s="82"/>
      <c r="U54" s="82"/>
    </row>
    <row r="55" spans="1:21" s="3" customFormat="1" ht="13.5" x14ac:dyDescent="0.15">
      <c r="A55" s="39" t="s">
        <v>54</v>
      </c>
      <c r="B55" s="32" t="s">
        <v>55</v>
      </c>
      <c r="C55" s="33" t="s">
        <v>16</v>
      </c>
      <c r="D55" s="35">
        <v>140</v>
      </c>
      <c r="E55" s="35"/>
      <c r="F55" s="35"/>
      <c r="G55" s="38">
        <f t="shared" si="3"/>
        <v>0</v>
      </c>
      <c r="H55" s="86"/>
      <c r="I55" s="1"/>
      <c r="J55" s="82"/>
      <c r="K55" s="82"/>
      <c r="L55" s="82"/>
      <c r="M55" s="82"/>
      <c r="N55" s="82"/>
      <c r="O55" s="82"/>
      <c r="P55" s="82"/>
      <c r="Q55" s="82"/>
      <c r="R55" s="82"/>
      <c r="S55" s="82"/>
      <c r="T55" s="82"/>
      <c r="U55" s="82"/>
    </row>
    <row r="56" spans="1:21" s="3" customFormat="1" ht="40.5" x14ac:dyDescent="0.15">
      <c r="A56" s="39" t="s">
        <v>56</v>
      </c>
      <c r="B56" s="32" t="s">
        <v>57</v>
      </c>
      <c r="C56" s="33"/>
      <c r="D56" s="35"/>
      <c r="E56" s="35"/>
      <c r="F56" s="35"/>
      <c r="G56" s="38"/>
      <c r="H56" s="86"/>
      <c r="I56" s="1"/>
      <c r="J56" s="82"/>
      <c r="K56" s="82"/>
      <c r="L56" s="82"/>
      <c r="M56" s="82"/>
      <c r="N56" s="82"/>
      <c r="O56" s="82"/>
      <c r="P56" s="82"/>
      <c r="Q56" s="82"/>
      <c r="R56" s="82"/>
      <c r="S56" s="82"/>
      <c r="T56" s="82"/>
      <c r="U56" s="82"/>
    </row>
    <row r="57" spans="1:21" s="29" customFormat="1" ht="13.5" x14ac:dyDescent="0.15">
      <c r="A57" s="39"/>
      <c r="B57" s="32"/>
      <c r="C57" s="33"/>
      <c r="D57" s="35"/>
      <c r="E57" s="35"/>
      <c r="F57" s="35"/>
      <c r="G57" s="38"/>
      <c r="H57" s="86"/>
      <c r="I57" s="1"/>
      <c r="J57" s="82"/>
      <c r="K57" s="82"/>
      <c r="L57" s="82"/>
      <c r="M57" s="82"/>
      <c r="N57" s="82"/>
      <c r="O57" s="82"/>
      <c r="P57" s="82"/>
      <c r="Q57" s="82"/>
      <c r="R57" s="82"/>
      <c r="S57" s="82"/>
      <c r="T57" s="82"/>
      <c r="U57" s="82"/>
    </row>
    <row r="58" spans="1:21" s="3" customFormat="1" ht="40.5" x14ac:dyDescent="0.15">
      <c r="A58" s="39" t="s">
        <v>58</v>
      </c>
      <c r="B58" s="32" t="s">
        <v>59</v>
      </c>
      <c r="C58" s="33" t="s">
        <v>15</v>
      </c>
      <c r="D58" s="35">
        <v>272</v>
      </c>
      <c r="E58" s="35"/>
      <c r="F58" s="35"/>
      <c r="G58" s="38">
        <f t="shared" si="3"/>
        <v>0</v>
      </c>
      <c r="H58" s="86"/>
      <c r="I58" s="1"/>
      <c r="J58" s="85"/>
      <c r="K58" s="82"/>
      <c r="L58" s="82"/>
      <c r="M58" s="82"/>
      <c r="N58" s="82"/>
      <c r="O58" s="82"/>
      <c r="P58" s="82"/>
      <c r="Q58" s="82"/>
      <c r="R58" s="82"/>
      <c r="S58" s="82"/>
      <c r="T58" s="82"/>
      <c r="U58" s="82"/>
    </row>
    <row r="59" spans="1:21" s="3" customFormat="1" ht="40.5" x14ac:dyDescent="0.15">
      <c r="A59" s="39" t="s">
        <v>60</v>
      </c>
      <c r="B59" s="32" t="s">
        <v>61</v>
      </c>
      <c r="C59" s="33" t="s">
        <v>30</v>
      </c>
      <c r="D59" s="35">
        <v>1</v>
      </c>
      <c r="E59" s="35"/>
      <c r="F59" s="35"/>
      <c r="G59" s="38">
        <f t="shared" si="3"/>
        <v>0</v>
      </c>
      <c r="H59" s="86"/>
      <c r="I59" s="1"/>
      <c r="J59" s="82"/>
      <c r="K59" s="82"/>
      <c r="L59" s="82"/>
      <c r="M59" s="82"/>
      <c r="N59" s="82"/>
      <c r="O59" s="82"/>
      <c r="P59" s="82"/>
      <c r="Q59" s="82"/>
      <c r="R59" s="82"/>
      <c r="S59" s="82"/>
      <c r="T59" s="82"/>
      <c r="U59" s="82"/>
    </row>
    <row r="60" spans="1:21" s="3" customFormat="1" ht="13.5" x14ac:dyDescent="0.15">
      <c r="A60" s="39" t="s">
        <v>62</v>
      </c>
      <c r="B60" s="32" t="s">
        <v>63</v>
      </c>
      <c r="C60" s="33"/>
      <c r="D60" s="35"/>
      <c r="E60" s="35"/>
      <c r="F60" s="35"/>
      <c r="G60" s="38"/>
      <c r="H60" s="86"/>
      <c r="I60" s="1"/>
      <c r="J60" s="82"/>
      <c r="K60" s="82"/>
      <c r="L60" s="82"/>
      <c r="M60" s="82"/>
      <c r="N60" s="82"/>
      <c r="O60" s="82"/>
      <c r="P60" s="82"/>
      <c r="Q60" s="82"/>
      <c r="R60" s="82"/>
      <c r="S60" s="82"/>
      <c r="T60" s="82"/>
      <c r="U60" s="82"/>
    </row>
    <row r="61" spans="1:21" s="3" customFormat="1" ht="13.5" x14ac:dyDescent="0.15">
      <c r="A61" s="39" t="s">
        <v>64</v>
      </c>
      <c r="B61" s="32" t="s">
        <v>65</v>
      </c>
      <c r="C61" s="33" t="s">
        <v>15</v>
      </c>
      <c r="D61" s="35">
        <v>55.66</v>
      </c>
      <c r="E61" s="35"/>
      <c r="F61" s="35"/>
      <c r="G61" s="38">
        <f t="shared" si="3"/>
        <v>0</v>
      </c>
      <c r="H61" s="86"/>
      <c r="I61" s="1"/>
      <c r="J61" s="82"/>
      <c r="K61" s="82"/>
      <c r="L61" s="82"/>
      <c r="M61" s="82"/>
      <c r="N61" s="82"/>
      <c r="O61" s="82"/>
      <c r="P61" s="82"/>
      <c r="Q61" s="82"/>
      <c r="R61" s="82"/>
      <c r="S61" s="82"/>
      <c r="T61" s="82"/>
      <c r="U61" s="82"/>
    </row>
    <row r="62" spans="1:21" s="3" customFormat="1" ht="27" x14ac:dyDescent="0.15">
      <c r="A62" s="39" t="s">
        <v>66</v>
      </c>
      <c r="B62" s="32" t="s">
        <v>67</v>
      </c>
      <c r="C62" s="33" t="s">
        <v>40</v>
      </c>
      <c r="D62" s="35">
        <v>45</v>
      </c>
      <c r="E62" s="35"/>
      <c r="F62" s="35"/>
      <c r="G62" s="38">
        <f t="shared" si="3"/>
        <v>0</v>
      </c>
      <c r="H62" s="86"/>
      <c r="I62" s="1"/>
      <c r="J62" s="82"/>
      <c r="K62" s="82"/>
      <c r="L62" s="82"/>
      <c r="M62" s="82"/>
      <c r="N62" s="82"/>
      <c r="O62" s="82"/>
      <c r="P62" s="82"/>
      <c r="Q62" s="82"/>
      <c r="R62" s="82"/>
      <c r="S62" s="82"/>
      <c r="T62" s="82"/>
      <c r="U62" s="82"/>
    </row>
    <row r="63" spans="1:21" s="3" customFormat="1" ht="13.5" x14ac:dyDescent="0.15">
      <c r="A63" s="39" t="s">
        <v>68</v>
      </c>
      <c r="B63" s="32" t="s">
        <v>69</v>
      </c>
      <c r="C63" s="33" t="s">
        <v>15</v>
      </c>
      <c r="D63" s="35">
        <v>900</v>
      </c>
      <c r="E63" s="35"/>
      <c r="F63" s="35"/>
      <c r="G63" s="38">
        <f t="shared" si="3"/>
        <v>0</v>
      </c>
      <c r="H63" s="86"/>
      <c r="I63" s="1"/>
      <c r="J63" s="82"/>
      <c r="K63" s="82"/>
      <c r="L63" s="82"/>
      <c r="M63" s="82"/>
      <c r="N63" s="82"/>
      <c r="O63" s="82"/>
      <c r="P63" s="82"/>
      <c r="Q63" s="82"/>
      <c r="R63" s="82"/>
      <c r="S63" s="82"/>
      <c r="T63" s="82"/>
      <c r="U63" s="82"/>
    </row>
    <row r="64" spans="1:21" s="3" customFormat="1" ht="13.5" x14ac:dyDescent="0.15">
      <c r="A64" s="39"/>
      <c r="B64" s="37"/>
      <c r="C64" s="33"/>
      <c r="D64" s="34"/>
      <c r="E64" s="34"/>
      <c r="F64" s="41" t="s">
        <v>33</v>
      </c>
      <c r="G64" s="48">
        <f>SUM(G44:G63)</f>
        <v>0</v>
      </c>
      <c r="H64" s="86"/>
      <c r="I64" s="1"/>
      <c r="J64" s="82"/>
      <c r="K64" s="82"/>
      <c r="L64" s="82"/>
      <c r="M64" s="82"/>
      <c r="N64" s="82"/>
      <c r="O64" s="82"/>
      <c r="P64" s="82"/>
      <c r="Q64" s="82"/>
      <c r="R64" s="82"/>
      <c r="S64" s="82"/>
      <c r="T64" s="82"/>
      <c r="U64" s="82"/>
    </row>
    <row r="65" spans="1:21" s="3" customFormat="1" ht="13.5" x14ac:dyDescent="0.15">
      <c r="A65" s="39"/>
      <c r="B65" s="37" t="s">
        <v>99</v>
      </c>
      <c r="C65" s="33"/>
      <c r="D65" s="34"/>
      <c r="E65" s="34"/>
      <c r="F65" s="54"/>
      <c r="G65" s="48"/>
      <c r="H65" s="86"/>
      <c r="I65" s="1"/>
      <c r="J65" s="82"/>
      <c r="K65" s="82"/>
      <c r="L65" s="82"/>
      <c r="M65" s="82"/>
      <c r="N65" s="82"/>
      <c r="O65" s="82"/>
      <c r="P65" s="82"/>
      <c r="Q65" s="82"/>
      <c r="R65" s="82"/>
      <c r="S65" s="82"/>
      <c r="T65" s="82"/>
      <c r="U65" s="82"/>
    </row>
    <row r="66" spans="1:21" s="3" customFormat="1" ht="13.5" x14ac:dyDescent="0.15">
      <c r="A66" s="39"/>
      <c r="B66" s="37" t="s">
        <v>32</v>
      </c>
      <c r="C66" s="33"/>
      <c r="D66" s="34"/>
      <c r="E66" s="34"/>
      <c r="F66" s="54"/>
      <c r="G66" s="48"/>
      <c r="H66" s="86"/>
      <c r="I66" s="1"/>
      <c r="J66" s="82"/>
      <c r="K66" s="82"/>
      <c r="L66" s="82"/>
      <c r="M66" s="82"/>
      <c r="N66" s="82"/>
      <c r="O66" s="82"/>
      <c r="P66" s="82"/>
      <c r="Q66" s="82"/>
      <c r="R66" s="82"/>
      <c r="S66" s="82"/>
      <c r="T66" s="82"/>
      <c r="U66" s="82"/>
    </row>
    <row r="67" spans="1:21" s="3" customFormat="1" ht="13.5" x14ac:dyDescent="0.15">
      <c r="A67" s="55" t="s">
        <v>80</v>
      </c>
      <c r="B67" s="56" t="s">
        <v>81</v>
      </c>
      <c r="C67" s="57"/>
      <c r="D67" s="58"/>
      <c r="E67" s="58"/>
      <c r="F67" s="54"/>
      <c r="G67" s="48"/>
      <c r="H67" s="86"/>
      <c r="I67" s="1"/>
      <c r="J67" s="82"/>
      <c r="K67" s="82"/>
      <c r="L67" s="82"/>
      <c r="M67" s="82"/>
      <c r="N67" s="82"/>
      <c r="O67" s="82"/>
      <c r="P67" s="82"/>
      <c r="Q67" s="82"/>
      <c r="R67" s="82"/>
      <c r="S67" s="82"/>
      <c r="T67" s="82"/>
      <c r="U67" s="82"/>
    </row>
    <row r="68" spans="1:21" s="3" customFormat="1" ht="40.5" x14ac:dyDescent="0.15">
      <c r="A68" s="55" t="s">
        <v>82</v>
      </c>
      <c r="B68" s="56" t="s">
        <v>83</v>
      </c>
      <c r="C68" s="57" t="s">
        <v>15</v>
      </c>
      <c r="D68" s="58">
        <v>7.29</v>
      </c>
      <c r="E68" s="58"/>
      <c r="F68" s="35"/>
      <c r="G68" s="38">
        <f t="shared" ref="G68:G97" si="4">D68*F68</f>
        <v>0</v>
      </c>
      <c r="H68" s="86"/>
      <c r="I68" s="1"/>
      <c r="J68" s="82"/>
      <c r="K68" s="82"/>
      <c r="L68" s="82"/>
      <c r="M68" s="82"/>
      <c r="N68" s="82"/>
      <c r="O68" s="82"/>
      <c r="P68" s="82"/>
      <c r="Q68" s="82"/>
      <c r="R68" s="82"/>
      <c r="S68" s="82"/>
      <c r="T68" s="82"/>
      <c r="U68" s="82"/>
    </row>
    <row r="69" spans="1:21" s="3" customFormat="1" ht="13.5" x14ac:dyDescent="0.15">
      <c r="A69" s="39"/>
      <c r="B69" s="37"/>
      <c r="C69" s="33"/>
      <c r="D69" s="34"/>
      <c r="E69" s="34"/>
      <c r="F69" s="35"/>
      <c r="G69" s="38"/>
      <c r="H69" s="86"/>
      <c r="I69" s="1"/>
      <c r="J69" s="82"/>
      <c r="K69" s="82"/>
      <c r="L69" s="82"/>
      <c r="M69" s="82"/>
      <c r="N69" s="82"/>
      <c r="O69" s="82"/>
      <c r="P69" s="82"/>
      <c r="Q69" s="82"/>
      <c r="R69" s="82"/>
      <c r="S69" s="82"/>
      <c r="T69" s="82"/>
      <c r="U69" s="82"/>
    </row>
    <row r="70" spans="1:21" s="3" customFormat="1" ht="57" customHeight="1" x14ac:dyDescent="0.15">
      <c r="A70" s="59" t="s">
        <v>162</v>
      </c>
      <c r="B70" s="45" t="s">
        <v>84</v>
      </c>
      <c r="C70" s="46"/>
      <c r="D70" s="47"/>
      <c r="E70" s="47"/>
      <c r="F70" s="35"/>
      <c r="G70" s="38"/>
      <c r="H70" s="86"/>
      <c r="I70" s="1"/>
      <c r="J70" s="82"/>
      <c r="K70" s="82"/>
      <c r="L70" s="82"/>
      <c r="M70" s="82"/>
      <c r="N70" s="82"/>
      <c r="O70" s="82"/>
      <c r="P70" s="82"/>
      <c r="Q70" s="82"/>
      <c r="R70" s="82"/>
      <c r="S70" s="82"/>
      <c r="T70" s="82"/>
      <c r="U70" s="82"/>
    </row>
    <row r="71" spans="1:21" s="3" customFormat="1" ht="13.5" x14ac:dyDescent="0.15">
      <c r="A71" s="59" t="s">
        <v>163</v>
      </c>
      <c r="B71" s="45" t="s">
        <v>85</v>
      </c>
      <c r="C71" s="46" t="s">
        <v>15</v>
      </c>
      <c r="D71" s="47">
        <v>55.66</v>
      </c>
      <c r="E71" s="47"/>
      <c r="F71" s="35"/>
      <c r="G71" s="38">
        <f t="shared" si="4"/>
        <v>0</v>
      </c>
      <c r="H71" s="86"/>
      <c r="I71" s="1"/>
      <c r="J71" s="82"/>
      <c r="K71" s="82"/>
      <c r="L71" s="82"/>
      <c r="M71" s="82"/>
      <c r="N71" s="82"/>
      <c r="O71" s="82"/>
      <c r="P71" s="82"/>
      <c r="Q71" s="82"/>
      <c r="R71" s="82"/>
      <c r="S71" s="82"/>
      <c r="T71" s="82"/>
      <c r="U71" s="82"/>
    </row>
    <row r="72" spans="1:21" s="3" customFormat="1" ht="13.5" x14ac:dyDescent="0.15">
      <c r="A72" s="44"/>
      <c r="B72" s="45"/>
      <c r="C72" s="46"/>
      <c r="D72" s="47"/>
      <c r="E72" s="47"/>
      <c r="F72" s="35"/>
      <c r="G72" s="38"/>
      <c r="H72" s="86"/>
      <c r="I72" s="1"/>
      <c r="J72" s="82"/>
      <c r="K72" s="82"/>
      <c r="L72" s="82"/>
      <c r="M72" s="82"/>
      <c r="N72" s="82"/>
      <c r="O72" s="82"/>
      <c r="P72" s="82"/>
      <c r="Q72" s="82"/>
      <c r="R72" s="82"/>
      <c r="S72" s="82"/>
      <c r="T72" s="82"/>
      <c r="U72" s="82"/>
    </row>
    <row r="73" spans="1:21" s="3" customFormat="1" ht="54" x14ac:dyDescent="0.15">
      <c r="A73" s="44" t="s">
        <v>86</v>
      </c>
      <c r="B73" s="45" t="s">
        <v>87</v>
      </c>
      <c r="C73" s="46"/>
      <c r="D73" s="47"/>
      <c r="E73" s="47"/>
      <c r="F73" s="35"/>
      <c r="G73" s="38"/>
      <c r="H73" s="86"/>
      <c r="I73" s="1"/>
      <c r="J73" s="82"/>
      <c r="K73" s="82"/>
      <c r="L73" s="82"/>
      <c r="M73" s="82"/>
      <c r="N73" s="82"/>
      <c r="O73" s="82"/>
      <c r="P73" s="82"/>
      <c r="Q73" s="82"/>
      <c r="R73" s="82"/>
      <c r="S73" s="82"/>
      <c r="T73" s="82"/>
      <c r="U73" s="82"/>
    </row>
    <row r="74" spans="1:21" s="3" customFormat="1" ht="27" x14ac:dyDescent="0.15">
      <c r="A74" s="44" t="s">
        <v>88</v>
      </c>
      <c r="B74" s="45" t="s">
        <v>89</v>
      </c>
      <c r="C74" s="46" t="s">
        <v>15</v>
      </c>
      <c r="D74" s="47">
        <v>4.2</v>
      </c>
      <c r="E74" s="47"/>
      <c r="F74" s="35"/>
      <c r="G74" s="38">
        <f t="shared" si="4"/>
        <v>0</v>
      </c>
      <c r="H74" s="86"/>
      <c r="I74" s="1"/>
      <c r="J74" s="82"/>
      <c r="K74" s="82"/>
      <c r="L74" s="82"/>
      <c r="M74" s="82"/>
      <c r="N74" s="82"/>
      <c r="O74" s="82"/>
      <c r="P74" s="82"/>
      <c r="Q74" s="82"/>
      <c r="R74" s="82"/>
      <c r="S74" s="82"/>
      <c r="T74" s="82"/>
      <c r="U74" s="82"/>
    </row>
    <row r="75" spans="1:21" s="3" customFormat="1" ht="13.5" x14ac:dyDescent="0.15">
      <c r="A75" s="44"/>
      <c r="B75" s="32"/>
      <c r="C75" s="46"/>
      <c r="D75" s="47"/>
      <c r="E75" s="47"/>
      <c r="F75" s="54"/>
      <c r="G75" s="38"/>
      <c r="H75" s="86"/>
      <c r="I75" s="1"/>
      <c r="J75" s="82"/>
      <c r="K75" s="82"/>
      <c r="L75" s="82"/>
      <c r="M75" s="82"/>
      <c r="N75" s="82"/>
      <c r="O75" s="82"/>
      <c r="P75" s="82"/>
      <c r="Q75" s="82"/>
      <c r="R75" s="82"/>
      <c r="S75" s="82"/>
      <c r="T75" s="82"/>
      <c r="U75" s="82"/>
    </row>
    <row r="76" spans="1:21" s="3" customFormat="1" ht="27" x14ac:dyDescent="0.15">
      <c r="A76" s="44" t="s">
        <v>90</v>
      </c>
      <c r="B76" s="45" t="s">
        <v>91</v>
      </c>
      <c r="C76" s="46"/>
      <c r="D76" s="47"/>
      <c r="E76" s="47"/>
      <c r="F76" s="34"/>
      <c r="G76" s="38"/>
      <c r="H76" s="86"/>
      <c r="I76" s="1"/>
      <c r="J76" s="82"/>
      <c r="K76" s="82"/>
      <c r="L76" s="82"/>
      <c r="M76" s="82"/>
      <c r="N76" s="82"/>
      <c r="O76" s="82"/>
      <c r="P76" s="82"/>
      <c r="Q76" s="82"/>
      <c r="R76" s="82"/>
      <c r="S76" s="82"/>
      <c r="T76" s="82"/>
      <c r="U76" s="82"/>
    </row>
    <row r="77" spans="1:21" s="3" customFormat="1" ht="13.5" x14ac:dyDescent="0.15">
      <c r="A77" s="44" t="s">
        <v>92</v>
      </c>
      <c r="B77" s="32" t="s">
        <v>93</v>
      </c>
      <c r="C77" s="46" t="s">
        <v>15</v>
      </c>
      <c r="D77" s="47">
        <v>1.2</v>
      </c>
      <c r="E77" s="47"/>
      <c r="F77" s="35"/>
      <c r="G77" s="38">
        <f t="shared" si="4"/>
        <v>0</v>
      </c>
      <c r="H77" s="86"/>
      <c r="I77" s="1"/>
      <c r="J77" s="82"/>
      <c r="K77" s="82"/>
      <c r="L77" s="82"/>
      <c r="M77" s="82"/>
      <c r="N77" s="82"/>
      <c r="O77" s="82"/>
      <c r="P77" s="82"/>
      <c r="Q77" s="82"/>
      <c r="R77" s="82"/>
      <c r="S77" s="82"/>
      <c r="T77" s="82"/>
      <c r="U77" s="82"/>
    </row>
    <row r="78" spans="1:21" s="3" customFormat="1" ht="13.5" x14ac:dyDescent="0.15">
      <c r="A78" s="44"/>
      <c r="B78" s="32"/>
      <c r="C78" s="46"/>
      <c r="D78" s="47"/>
      <c r="E78" s="47"/>
      <c r="F78" s="35"/>
      <c r="G78" s="38"/>
      <c r="H78" s="86"/>
      <c r="I78" s="1"/>
      <c r="J78" s="82"/>
      <c r="K78" s="82"/>
      <c r="L78" s="82"/>
      <c r="M78" s="82"/>
      <c r="N78" s="82"/>
      <c r="O78" s="82"/>
      <c r="P78" s="82"/>
      <c r="Q78" s="82"/>
      <c r="R78" s="82"/>
      <c r="S78" s="82"/>
      <c r="T78" s="82"/>
      <c r="U78" s="82"/>
    </row>
    <row r="79" spans="1:21" s="3" customFormat="1" ht="13.5" x14ac:dyDescent="0.15">
      <c r="A79" s="44" t="s">
        <v>62</v>
      </c>
      <c r="B79" s="32" t="s">
        <v>63</v>
      </c>
      <c r="C79" s="46"/>
      <c r="D79" s="47"/>
      <c r="E79" s="47"/>
      <c r="F79" s="35"/>
      <c r="G79" s="38"/>
      <c r="H79" s="86"/>
      <c r="I79" s="1"/>
      <c r="J79" s="82"/>
      <c r="K79" s="82"/>
      <c r="L79" s="82"/>
      <c r="M79" s="82"/>
      <c r="N79" s="82"/>
      <c r="O79" s="82"/>
      <c r="P79" s="82"/>
      <c r="Q79" s="82"/>
      <c r="R79" s="82"/>
      <c r="S79" s="82"/>
      <c r="T79" s="82"/>
      <c r="U79" s="82"/>
    </row>
    <row r="80" spans="1:21" s="3" customFormat="1" ht="13.5" x14ac:dyDescent="0.15">
      <c r="A80" s="44" t="s">
        <v>64</v>
      </c>
      <c r="B80" s="32" t="s">
        <v>65</v>
      </c>
      <c r="C80" s="46" t="s">
        <v>15</v>
      </c>
      <c r="D80" s="47">
        <v>55.66</v>
      </c>
      <c r="E80" s="47"/>
      <c r="F80" s="35"/>
      <c r="G80" s="38">
        <f t="shared" si="4"/>
        <v>0</v>
      </c>
      <c r="H80" s="86"/>
      <c r="I80" s="1"/>
      <c r="J80" s="82"/>
      <c r="K80" s="82"/>
      <c r="L80" s="82"/>
      <c r="M80" s="82"/>
      <c r="N80" s="82"/>
      <c r="O80" s="82"/>
      <c r="P80" s="82"/>
      <c r="Q80" s="82"/>
      <c r="R80" s="82"/>
      <c r="S80" s="82"/>
      <c r="T80" s="82"/>
      <c r="U80" s="82"/>
    </row>
    <row r="81" spans="1:21" s="3" customFormat="1" ht="13.5" x14ac:dyDescent="0.15">
      <c r="A81" s="44" t="s">
        <v>94</v>
      </c>
      <c r="B81" s="32" t="s">
        <v>95</v>
      </c>
      <c r="C81" s="46" t="s">
        <v>15</v>
      </c>
      <c r="D81" s="47">
        <v>10.25</v>
      </c>
      <c r="E81" s="47"/>
      <c r="F81" s="35"/>
      <c r="G81" s="38">
        <f t="shared" si="4"/>
        <v>0</v>
      </c>
      <c r="H81" s="86"/>
      <c r="I81" s="1"/>
      <c r="J81" s="82"/>
      <c r="K81" s="82"/>
      <c r="L81" s="82"/>
      <c r="M81" s="82"/>
      <c r="N81" s="82"/>
      <c r="O81" s="82"/>
      <c r="P81" s="82"/>
      <c r="Q81" s="82"/>
      <c r="R81" s="82"/>
      <c r="S81" s="82"/>
      <c r="T81" s="82"/>
      <c r="U81" s="82"/>
    </row>
    <row r="82" spans="1:21" s="3" customFormat="1" ht="13.5" customHeight="1" x14ac:dyDescent="0.15">
      <c r="A82" s="44" t="s">
        <v>96</v>
      </c>
      <c r="B82" s="32" t="s">
        <v>98</v>
      </c>
      <c r="C82" s="46" t="s">
        <v>97</v>
      </c>
      <c r="D82" s="47">
        <v>1</v>
      </c>
      <c r="E82" s="47"/>
      <c r="F82" s="35"/>
      <c r="G82" s="38">
        <f t="shared" si="4"/>
        <v>0</v>
      </c>
      <c r="H82" s="86"/>
      <c r="I82" s="1"/>
      <c r="J82" s="82"/>
      <c r="K82" s="82"/>
      <c r="L82" s="82"/>
      <c r="M82" s="82"/>
      <c r="N82" s="82"/>
      <c r="O82" s="82"/>
      <c r="P82" s="82"/>
      <c r="Q82" s="82"/>
      <c r="R82" s="82"/>
      <c r="S82" s="82"/>
      <c r="T82" s="82"/>
      <c r="U82" s="82"/>
    </row>
    <row r="83" spans="1:21" s="3" customFormat="1" ht="13.5" customHeight="1" x14ac:dyDescent="0.15">
      <c r="A83" s="44"/>
      <c r="B83" s="32"/>
      <c r="C83" s="46"/>
      <c r="D83" s="47"/>
      <c r="E83" s="47"/>
      <c r="F83" s="41" t="s">
        <v>212</v>
      </c>
      <c r="G83" s="48">
        <f>SUM(G68:G82)</f>
        <v>0</v>
      </c>
      <c r="H83" s="86"/>
      <c r="I83" s="1"/>
      <c r="J83" s="82"/>
      <c r="K83" s="82"/>
      <c r="L83" s="82"/>
      <c r="M83" s="82"/>
      <c r="N83" s="82"/>
      <c r="O83" s="82"/>
      <c r="P83" s="82"/>
      <c r="Q83" s="82"/>
      <c r="R83" s="82"/>
      <c r="S83" s="82"/>
      <c r="T83" s="82"/>
      <c r="U83" s="82"/>
    </row>
    <row r="84" spans="1:21" s="3" customFormat="1" ht="13.5" customHeight="1" x14ac:dyDescent="0.15">
      <c r="A84" s="44"/>
      <c r="B84" s="32"/>
      <c r="C84" s="46"/>
      <c r="D84" s="47"/>
      <c r="E84" s="47"/>
      <c r="F84" s="35"/>
      <c r="G84" s="38"/>
      <c r="H84" s="86"/>
      <c r="I84" s="1"/>
      <c r="J84" s="82"/>
      <c r="K84" s="82"/>
      <c r="L84" s="82"/>
      <c r="M84" s="82"/>
      <c r="N84" s="82"/>
      <c r="O84" s="82"/>
      <c r="P84" s="82"/>
      <c r="Q84" s="82"/>
      <c r="R84" s="82"/>
      <c r="S84" s="82"/>
      <c r="T84" s="82"/>
      <c r="U84" s="82"/>
    </row>
    <row r="85" spans="1:21" s="3" customFormat="1" ht="11.1" customHeight="1" x14ac:dyDescent="0.15">
      <c r="A85" s="39"/>
      <c r="B85" s="37" t="s">
        <v>145</v>
      </c>
      <c r="C85" s="33"/>
      <c r="D85" s="35"/>
      <c r="E85" s="35"/>
      <c r="F85" s="35"/>
      <c r="G85" s="38"/>
      <c r="H85" s="86"/>
      <c r="I85" s="1"/>
      <c r="J85" s="82"/>
      <c r="K85" s="82"/>
      <c r="L85" s="82"/>
      <c r="M85" s="82"/>
      <c r="N85" s="82"/>
      <c r="O85" s="82"/>
      <c r="P85" s="82"/>
      <c r="Q85" s="82"/>
      <c r="R85" s="82"/>
      <c r="S85" s="82"/>
      <c r="T85" s="82"/>
      <c r="U85" s="82"/>
    </row>
    <row r="86" spans="1:21" s="3" customFormat="1" ht="11.1" customHeight="1" x14ac:dyDescent="0.15">
      <c r="A86" s="44"/>
      <c r="B86" s="60" t="s">
        <v>32</v>
      </c>
      <c r="C86" s="46"/>
      <c r="D86" s="47"/>
      <c r="E86" s="47"/>
      <c r="F86" s="35"/>
      <c r="G86" s="38"/>
      <c r="H86" s="86"/>
      <c r="I86" s="1"/>
      <c r="J86" s="82"/>
      <c r="K86" s="82"/>
      <c r="L86" s="82"/>
      <c r="M86" s="82"/>
      <c r="N86" s="82"/>
      <c r="O86" s="82"/>
      <c r="P86" s="82"/>
      <c r="Q86" s="82"/>
      <c r="R86" s="82"/>
      <c r="S86" s="82"/>
      <c r="T86" s="82"/>
      <c r="U86" s="82"/>
    </row>
    <row r="87" spans="1:21" s="3" customFormat="1" ht="54.75" customHeight="1" x14ac:dyDescent="0.15">
      <c r="A87" s="61" t="s">
        <v>146</v>
      </c>
      <c r="B87" s="32" t="s">
        <v>158</v>
      </c>
      <c r="C87" s="46" t="s">
        <v>97</v>
      </c>
      <c r="D87" s="47">
        <v>1</v>
      </c>
      <c r="E87" s="47"/>
      <c r="F87" s="35"/>
      <c r="G87" s="38">
        <f t="shared" si="4"/>
        <v>0</v>
      </c>
      <c r="H87" s="86"/>
      <c r="I87" s="1"/>
      <c r="J87" s="82"/>
      <c r="K87" s="82"/>
      <c r="L87" s="82"/>
      <c r="M87" s="82"/>
      <c r="N87" s="82"/>
      <c r="O87" s="82"/>
      <c r="P87" s="82"/>
      <c r="Q87" s="82"/>
      <c r="R87" s="82"/>
      <c r="S87" s="82"/>
      <c r="T87" s="82"/>
      <c r="U87" s="82"/>
    </row>
    <row r="88" spans="1:21" s="3" customFormat="1" ht="11.1" customHeight="1" x14ac:dyDescent="0.15">
      <c r="A88" s="44"/>
      <c r="B88" s="60"/>
      <c r="C88" s="46"/>
      <c r="D88" s="47"/>
      <c r="E88" s="47"/>
      <c r="F88" s="35"/>
      <c r="G88" s="38"/>
      <c r="H88" s="86"/>
      <c r="I88" s="1"/>
      <c r="J88" s="82"/>
      <c r="K88" s="82"/>
      <c r="L88" s="82"/>
      <c r="M88" s="82"/>
      <c r="N88" s="82"/>
      <c r="O88" s="82"/>
      <c r="P88" s="82"/>
      <c r="Q88" s="82"/>
      <c r="R88" s="82"/>
      <c r="S88" s="82"/>
      <c r="T88" s="82"/>
      <c r="U88" s="82"/>
    </row>
    <row r="89" spans="1:21" s="3" customFormat="1" ht="67.5" x14ac:dyDescent="0.15">
      <c r="A89" s="44" t="s">
        <v>36</v>
      </c>
      <c r="B89" s="45" t="s">
        <v>37</v>
      </c>
      <c r="C89" s="46"/>
      <c r="D89" s="47"/>
      <c r="E89" s="47"/>
      <c r="F89" s="35"/>
      <c r="G89" s="38"/>
      <c r="H89" s="86"/>
      <c r="I89" s="1"/>
      <c r="J89" s="82"/>
      <c r="K89" s="82"/>
      <c r="L89" s="82"/>
      <c r="M89" s="82"/>
      <c r="N89" s="82"/>
      <c r="O89" s="82"/>
      <c r="P89" s="82"/>
      <c r="Q89" s="82"/>
      <c r="R89" s="82"/>
      <c r="S89" s="82"/>
      <c r="T89" s="82"/>
      <c r="U89" s="82"/>
    </row>
    <row r="90" spans="1:21" s="3" customFormat="1" ht="15" customHeight="1" x14ac:dyDescent="0.15">
      <c r="A90" s="44" t="s">
        <v>38</v>
      </c>
      <c r="B90" s="32" t="s">
        <v>39</v>
      </c>
      <c r="C90" s="46" t="s">
        <v>40</v>
      </c>
      <c r="D90" s="47">
        <v>0.51</v>
      </c>
      <c r="E90" s="47"/>
      <c r="F90" s="35"/>
      <c r="G90" s="38">
        <f t="shared" si="4"/>
        <v>0</v>
      </c>
      <c r="H90" s="86"/>
      <c r="I90" s="1"/>
      <c r="J90" s="82"/>
      <c r="K90" s="82"/>
      <c r="L90" s="82"/>
      <c r="M90" s="82"/>
      <c r="N90" s="82"/>
      <c r="O90" s="82"/>
      <c r="P90" s="82"/>
      <c r="Q90" s="82"/>
      <c r="R90" s="82"/>
      <c r="S90" s="82"/>
      <c r="T90" s="82"/>
      <c r="U90" s="82"/>
    </row>
    <row r="91" spans="1:21" s="3" customFormat="1" ht="11.1" customHeight="1" x14ac:dyDescent="0.15">
      <c r="A91" s="44"/>
      <c r="B91" s="32"/>
      <c r="C91" s="46"/>
      <c r="D91" s="47"/>
      <c r="E91" s="47"/>
      <c r="F91" s="35"/>
      <c r="G91" s="38"/>
      <c r="H91" s="86"/>
      <c r="I91" s="1"/>
      <c r="J91" s="82"/>
      <c r="K91" s="82"/>
      <c r="L91" s="82"/>
      <c r="M91" s="82"/>
      <c r="N91" s="82"/>
      <c r="O91" s="82"/>
      <c r="P91" s="82"/>
      <c r="Q91" s="82"/>
      <c r="R91" s="82"/>
      <c r="S91" s="82"/>
      <c r="T91" s="82"/>
      <c r="U91" s="82"/>
    </row>
    <row r="92" spans="1:21" s="3" customFormat="1" ht="40.5" x14ac:dyDescent="0.15">
      <c r="A92" s="44" t="s">
        <v>41</v>
      </c>
      <c r="B92" s="45" t="s">
        <v>42</v>
      </c>
      <c r="C92" s="46"/>
      <c r="D92" s="47"/>
      <c r="E92" s="47"/>
      <c r="F92" s="35"/>
      <c r="G92" s="38"/>
      <c r="H92" s="86"/>
      <c r="I92" s="1"/>
      <c r="J92" s="82"/>
      <c r="K92" s="82"/>
      <c r="L92" s="82"/>
      <c r="M92" s="82"/>
      <c r="N92" s="82"/>
      <c r="O92" s="82"/>
      <c r="P92" s="82"/>
      <c r="Q92" s="82"/>
      <c r="R92" s="82"/>
      <c r="S92" s="82"/>
      <c r="T92" s="82"/>
      <c r="U92" s="82"/>
    </row>
    <row r="93" spans="1:21" s="3" customFormat="1" ht="12.75" customHeight="1" x14ac:dyDescent="0.15">
      <c r="A93" s="44" t="s">
        <v>100</v>
      </c>
      <c r="B93" s="32" t="s">
        <v>101</v>
      </c>
      <c r="C93" s="46" t="s">
        <v>15</v>
      </c>
      <c r="D93" s="47">
        <v>4.08</v>
      </c>
      <c r="E93" s="47"/>
      <c r="F93" s="35"/>
      <c r="G93" s="38">
        <f t="shared" si="4"/>
        <v>0</v>
      </c>
      <c r="H93" s="86"/>
      <c r="I93" s="1"/>
      <c r="J93" s="82"/>
      <c r="K93" s="82"/>
      <c r="L93" s="82"/>
      <c r="M93" s="82"/>
      <c r="N93" s="82"/>
      <c r="O93" s="82"/>
      <c r="P93" s="82"/>
      <c r="Q93" s="82"/>
      <c r="R93" s="82"/>
      <c r="S93" s="82"/>
      <c r="T93" s="82"/>
      <c r="U93" s="82"/>
    </row>
    <row r="94" spans="1:21" s="3" customFormat="1" ht="11.1" customHeight="1" x14ac:dyDescent="0.15">
      <c r="A94" s="44"/>
      <c r="B94" s="32"/>
      <c r="C94" s="46"/>
      <c r="D94" s="47"/>
      <c r="E94" s="47"/>
      <c r="F94" s="35"/>
      <c r="G94" s="38"/>
      <c r="H94" s="86"/>
      <c r="I94" s="1"/>
      <c r="J94" s="82"/>
      <c r="K94" s="82"/>
      <c r="L94" s="82"/>
      <c r="M94" s="82"/>
      <c r="N94" s="82"/>
      <c r="O94" s="82"/>
      <c r="P94" s="82"/>
      <c r="Q94" s="82"/>
      <c r="R94" s="82"/>
      <c r="S94" s="82"/>
      <c r="T94" s="82"/>
      <c r="U94" s="82"/>
    </row>
    <row r="95" spans="1:21" s="3" customFormat="1" ht="27" x14ac:dyDescent="0.15">
      <c r="A95" s="44" t="s">
        <v>102</v>
      </c>
      <c r="B95" s="45" t="s">
        <v>103</v>
      </c>
      <c r="C95" s="46" t="s">
        <v>30</v>
      </c>
      <c r="D95" s="47">
        <v>2</v>
      </c>
      <c r="E95" s="47"/>
      <c r="F95" s="35"/>
      <c r="G95" s="38">
        <f t="shared" si="4"/>
        <v>0</v>
      </c>
      <c r="H95" s="86"/>
      <c r="I95" s="1"/>
      <c r="J95" s="82"/>
      <c r="K95" s="82"/>
      <c r="L95" s="82"/>
      <c r="M95" s="82"/>
      <c r="N95" s="82"/>
      <c r="O95" s="82"/>
      <c r="P95" s="82"/>
      <c r="Q95" s="82"/>
      <c r="R95" s="82"/>
      <c r="S95" s="82"/>
      <c r="T95" s="82"/>
      <c r="U95" s="82"/>
    </row>
    <row r="96" spans="1:21" s="3" customFormat="1" ht="13.5" x14ac:dyDescent="0.15">
      <c r="A96" s="44"/>
      <c r="B96" s="32"/>
      <c r="C96" s="46"/>
      <c r="D96" s="47"/>
      <c r="E96" s="47"/>
      <c r="F96" s="35"/>
      <c r="G96" s="38"/>
      <c r="H96" s="86"/>
      <c r="I96" s="1"/>
      <c r="J96" s="82"/>
      <c r="K96" s="82"/>
      <c r="L96" s="82"/>
      <c r="M96" s="82"/>
      <c r="N96" s="82"/>
      <c r="O96" s="82"/>
      <c r="P96" s="82"/>
      <c r="Q96" s="82"/>
      <c r="R96" s="82"/>
      <c r="S96" s="82"/>
      <c r="T96" s="82"/>
      <c r="U96" s="82"/>
    </row>
    <row r="97" spans="1:21" s="3" customFormat="1" ht="27" x14ac:dyDescent="0.15">
      <c r="A97" s="44" t="s">
        <v>104</v>
      </c>
      <c r="B97" s="45" t="s">
        <v>105</v>
      </c>
      <c r="C97" s="46" t="s">
        <v>30</v>
      </c>
      <c r="D97" s="47">
        <v>4</v>
      </c>
      <c r="E97" s="47"/>
      <c r="F97" s="35"/>
      <c r="G97" s="38">
        <f t="shared" si="4"/>
        <v>0</v>
      </c>
      <c r="H97" s="86"/>
      <c r="I97" s="1"/>
      <c r="J97" s="82"/>
      <c r="K97" s="82"/>
      <c r="L97" s="82"/>
      <c r="M97" s="82"/>
      <c r="N97" s="82"/>
      <c r="O97" s="82"/>
      <c r="P97" s="82"/>
      <c r="Q97" s="82"/>
      <c r="R97" s="82"/>
      <c r="S97" s="82"/>
      <c r="T97" s="82"/>
      <c r="U97" s="82"/>
    </row>
    <row r="98" spans="1:21" s="3" customFormat="1" ht="11.1" customHeight="1" x14ac:dyDescent="0.15">
      <c r="A98" s="44"/>
      <c r="B98" s="32"/>
      <c r="C98" s="46"/>
      <c r="D98" s="47"/>
      <c r="E98" s="47"/>
      <c r="F98" s="35"/>
      <c r="G98" s="38"/>
      <c r="H98" s="86"/>
      <c r="I98" s="1"/>
      <c r="J98" s="82"/>
      <c r="K98" s="82"/>
      <c r="L98" s="82"/>
      <c r="M98" s="82"/>
      <c r="N98" s="82"/>
      <c r="O98" s="82"/>
      <c r="P98" s="82"/>
      <c r="Q98" s="82"/>
      <c r="R98" s="82"/>
      <c r="S98" s="82"/>
      <c r="T98" s="82"/>
      <c r="U98" s="82"/>
    </row>
    <row r="99" spans="1:21" s="3" customFormat="1" ht="40.5" x14ac:dyDescent="0.15">
      <c r="A99" s="59" t="s">
        <v>166</v>
      </c>
      <c r="B99" s="45" t="s">
        <v>148</v>
      </c>
      <c r="C99" s="46"/>
      <c r="D99" s="47"/>
      <c r="E99" s="47"/>
      <c r="F99" s="35"/>
      <c r="G99" s="38"/>
      <c r="H99" s="86"/>
      <c r="I99" s="1"/>
      <c r="J99" s="82"/>
      <c r="K99" s="82"/>
      <c r="L99" s="82"/>
      <c r="M99" s="82"/>
      <c r="N99" s="82"/>
      <c r="O99" s="82"/>
      <c r="P99" s="82"/>
      <c r="Q99" s="82"/>
      <c r="R99" s="82"/>
      <c r="S99" s="82"/>
      <c r="T99" s="82"/>
      <c r="U99" s="82"/>
    </row>
    <row r="100" spans="1:21" s="3" customFormat="1" ht="13.5" x14ac:dyDescent="0.15">
      <c r="A100" s="59" t="s">
        <v>167</v>
      </c>
      <c r="B100" s="32" t="s">
        <v>149</v>
      </c>
      <c r="C100" s="46" t="s">
        <v>30</v>
      </c>
      <c r="D100" s="47">
        <v>2</v>
      </c>
      <c r="E100" s="47"/>
      <c r="F100" s="35"/>
      <c r="G100" s="38">
        <f t="shared" ref="G100:G141" si="5">D100*F100</f>
        <v>0</v>
      </c>
      <c r="H100" s="86"/>
      <c r="I100" s="1"/>
      <c r="J100" s="82"/>
      <c r="K100" s="82"/>
      <c r="L100" s="82"/>
      <c r="M100" s="82"/>
      <c r="N100" s="82"/>
      <c r="O100" s="82"/>
      <c r="P100" s="82"/>
      <c r="Q100" s="82"/>
      <c r="R100" s="82"/>
      <c r="S100" s="82"/>
      <c r="T100" s="82"/>
      <c r="U100" s="82"/>
    </row>
    <row r="101" spans="1:21" s="3" customFormat="1" ht="13.5" x14ac:dyDescent="0.15">
      <c r="A101" s="44"/>
      <c r="B101" s="32"/>
      <c r="C101" s="46"/>
      <c r="D101" s="47"/>
      <c r="E101" s="47"/>
      <c r="F101" s="35"/>
      <c r="G101" s="38"/>
      <c r="H101" s="86"/>
      <c r="I101" s="1"/>
      <c r="J101" s="82"/>
      <c r="K101" s="82"/>
      <c r="L101" s="82"/>
      <c r="M101" s="82"/>
      <c r="N101" s="82"/>
      <c r="O101" s="82"/>
      <c r="P101" s="82"/>
      <c r="Q101" s="82"/>
      <c r="R101" s="82"/>
      <c r="S101" s="82"/>
      <c r="T101" s="82"/>
      <c r="U101" s="82"/>
    </row>
    <row r="102" spans="1:21" s="3" customFormat="1" ht="27" x14ac:dyDescent="0.15">
      <c r="A102" s="59" t="s">
        <v>168</v>
      </c>
      <c r="B102" s="45" t="s">
        <v>106</v>
      </c>
      <c r="C102" s="46"/>
      <c r="D102" s="47"/>
      <c r="E102" s="47"/>
      <c r="F102" s="35"/>
      <c r="G102" s="38"/>
      <c r="H102" s="86"/>
      <c r="I102" s="1"/>
      <c r="J102" s="82"/>
      <c r="K102" s="82"/>
      <c r="L102" s="82"/>
      <c r="M102" s="82"/>
      <c r="N102" s="82"/>
      <c r="O102" s="82"/>
      <c r="P102" s="82"/>
      <c r="Q102" s="82"/>
      <c r="R102" s="82"/>
      <c r="S102" s="82"/>
      <c r="T102" s="82"/>
      <c r="U102" s="82"/>
    </row>
    <row r="103" spans="1:21" s="3" customFormat="1" ht="13.5" x14ac:dyDescent="0.15">
      <c r="A103" s="59" t="s">
        <v>169</v>
      </c>
      <c r="B103" s="32" t="s">
        <v>150</v>
      </c>
      <c r="C103" s="46" t="s">
        <v>30</v>
      </c>
      <c r="D103" s="47">
        <v>1</v>
      </c>
      <c r="E103" s="47"/>
      <c r="F103" s="35"/>
      <c r="G103" s="38">
        <f t="shared" si="5"/>
        <v>0</v>
      </c>
      <c r="H103" s="86"/>
      <c r="I103" s="1"/>
      <c r="J103" s="82"/>
      <c r="K103" s="82"/>
      <c r="L103" s="82"/>
      <c r="M103" s="82"/>
      <c r="N103" s="82"/>
      <c r="O103" s="82"/>
      <c r="P103" s="82"/>
      <c r="Q103" s="82"/>
      <c r="R103" s="82"/>
      <c r="S103" s="82"/>
      <c r="T103" s="82"/>
      <c r="U103" s="82"/>
    </row>
    <row r="104" spans="1:21" s="3" customFormat="1" ht="13.5" x14ac:dyDescent="0.15">
      <c r="A104" s="59"/>
      <c r="B104" s="40"/>
      <c r="C104" s="46"/>
      <c r="D104" s="47"/>
      <c r="E104" s="47"/>
      <c r="F104" s="35"/>
      <c r="G104" s="38"/>
      <c r="H104" s="86"/>
      <c r="I104" s="1"/>
      <c r="J104" s="82"/>
      <c r="K104" s="82"/>
      <c r="L104" s="82"/>
      <c r="M104" s="82"/>
      <c r="N104" s="82"/>
      <c r="O104" s="82"/>
      <c r="P104" s="82"/>
      <c r="Q104" s="82"/>
      <c r="R104" s="82"/>
      <c r="S104" s="82"/>
      <c r="T104" s="82"/>
      <c r="U104" s="82"/>
    </row>
    <row r="105" spans="1:21" s="3" customFormat="1" ht="40.5" x14ac:dyDescent="0.15">
      <c r="A105" s="59" t="s">
        <v>170</v>
      </c>
      <c r="B105" s="45" t="s">
        <v>107</v>
      </c>
      <c r="C105" s="46"/>
      <c r="D105" s="47"/>
      <c r="E105" s="47"/>
      <c r="F105" s="35"/>
      <c r="G105" s="38"/>
      <c r="H105" s="86"/>
      <c r="I105" s="1"/>
      <c r="J105" s="82"/>
      <c r="K105" s="82"/>
      <c r="L105" s="82"/>
      <c r="M105" s="82"/>
      <c r="N105" s="82"/>
      <c r="O105" s="82"/>
      <c r="P105" s="82"/>
      <c r="Q105" s="82"/>
      <c r="R105" s="82"/>
      <c r="S105" s="82"/>
      <c r="T105" s="82"/>
      <c r="U105" s="82"/>
    </row>
    <row r="106" spans="1:21" s="3" customFormat="1" ht="11.1" customHeight="1" x14ac:dyDescent="0.15">
      <c r="A106" s="59" t="s">
        <v>171</v>
      </c>
      <c r="B106" s="32" t="s">
        <v>147</v>
      </c>
      <c r="C106" s="46" t="s">
        <v>16</v>
      </c>
      <c r="D106" s="47">
        <v>6.5</v>
      </c>
      <c r="E106" s="47"/>
      <c r="F106" s="35"/>
      <c r="G106" s="38">
        <f t="shared" si="5"/>
        <v>0</v>
      </c>
      <c r="H106" s="86"/>
      <c r="I106" s="1"/>
      <c r="J106" s="82"/>
      <c r="K106" s="82"/>
      <c r="L106" s="82"/>
      <c r="M106" s="82"/>
      <c r="N106" s="82"/>
      <c r="O106" s="82"/>
      <c r="P106" s="82"/>
      <c r="Q106" s="82"/>
      <c r="R106" s="82"/>
      <c r="S106" s="82"/>
      <c r="T106" s="82"/>
      <c r="U106" s="82"/>
    </row>
    <row r="107" spans="1:21" s="3" customFormat="1" ht="11.1" customHeight="1" x14ac:dyDescent="0.15">
      <c r="A107" s="44"/>
      <c r="B107" s="32"/>
      <c r="C107" s="46"/>
      <c r="D107" s="47"/>
      <c r="E107" s="47"/>
      <c r="F107" s="35"/>
      <c r="G107" s="38"/>
      <c r="H107" s="86"/>
      <c r="I107" s="1"/>
      <c r="J107" s="82"/>
      <c r="K107" s="82"/>
      <c r="L107" s="82"/>
      <c r="M107" s="82"/>
      <c r="N107" s="82"/>
      <c r="O107" s="82"/>
      <c r="P107" s="82"/>
      <c r="Q107" s="82"/>
      <c r="R107" s="82"/>
      <c r="S107" s="82"/>
      <c r="T107" s="82"/>
      <c r="U107" s="82"/>
    </row>
    <row r="108" spans="1:21" s="3" customFormat="1" ht="27" x14ac:dyDescent="0.15">
      <c r="A108" s="59" t="s">
        <v>172</v>
      </c>
      <c r="B108" s="45" t="s">
        <v>108</v>
      </c>
      <c r="C108" s="46"/>
      <c r="D108" s="47"/>
      <c r="E108" s="47"/>
      <c r="F108" s="35"/>
      <c r="G108" s="38"/>
      <c r="H108" s="86"/>
      <c r="I108" s="1"/>
      <c r="J108" s="82"/>
      <c r="K108" s="82"/>
      <c r="L108" s="82"/>
      <c r="M108" s="82"/>
      <c r="N108" s="82"/>
      <c r="O108" s="82"/>
      <c r="P108" s="82"/>
      <c r="Q108" s="82"/>
      <c r="R108" s="82"/>
      <c r="S108" s="82"/>
      <c r="T108" s="82"/>
      <c r="U108" s="82"/>
    </row>
    <row r="109" spans="1:21" s="3" customFormat="1" ht="11.1" customHeight="1" x14ac:dyDescent="0.15">
      <c r="A109" s="59" t="s">
        <v>173</v>
      </c>
      <c r="B109" s="32" t="s">
        <v>151</v>
      </c>
      <c r="C109" s="46" t="s">
        <v>30</v>
      </c>
      <c r="D109" s="47">
        <v>3</v>
      </c>
      <c r="E109" s="47"/>
      <c r="F109" s="35"/>
      <c r="G109" s="38">
        <f t="shared" si="5"/>
        <v>0</v>
      </c>
      <c r="H109" s="86"/>
      <c r="I109" s="1"/>
      <c r="J109" s="82"/>
      <c r="K109" s="82"/>
      <c r="L109" s="82"/>
      <c r="M109" s="82"/>
      <c r="N109" s="82"/>
      <c r="O109" s="82"/>
      <c r="P109" s="82"/>
      <c r="Q109" s="82"/>
      <c r="R109" s="82"/>
      <c r="S109" s="82"/>
      <c r="T109" s="82"/>
      <c r="U109" s="82"/>
    </row>
    <row r="110" spans="1:21" s="3" customFormat="1" ht="11.1" customHeight="1" x14ac:dyDescent="0.15">
      <c r="A110" s="44"/>
      <c r="B110" s="32"/>
      <c r="C110" s="46"/>
      <c r="D110" s="47"/>
      <c r="E110" s="47"/>
      <c r="F110" s="35"/>
      <c r="G110" s="38"/>
      <c r="H110" s="86"/>
      <c r="I110" s="1"/>
      <c r="J110" s="82"/>
      <c r="K110" s="82"/>
      <c r="L110" s="82"/>
      <c r="M110" s="82"/>
      <c r="N110" s="82"/>
      <c r="O110" s="82"/>
      <c r="P110" s="82"/>
      <c r="Q110" s="82"/>
      <c r="R110" s="82"/>
      <c r="S110" s="82"/>
      <c r="T110" s="82"/>
      <c r="U110" s="82"/>
    </row>
    <row r="111" spans="1:21" s="3" customFormat="1" ht="27" x14ac:dyDescent="0.15">
      <c r="A111" s="59" t="s">
        <v>172</v>
      </c>
      <c r="B111" s="45" t="s">
        <v>109</v>
      </c>
      <c r="C111" s="46"/>
      <c r="D111" s="47"/>
      <c r="E111" s="47"/>
      <c r="F111" s="35"/>
      <c r="G111" s="38"/>
      <c r="H111" s="86"/>
      <c r="I111" s="1"/>
      <c r="J111" s="82"/>
      <c r="K111" s="82"/>
      <c r="L111" s="82"/>
      <c r="M111" s="82"/>
      <c r="N111" s="82"/>
      <c r="O111" s="82"/>
      <c r="P111" s="82"/>
      <c r="Q111" s="82"/>
      <c r="R111" s="82"/>
      <c r="S111" s="82"/>
      <c r="T111" s="82"/>
      <c r="U111" s="82"/>
    </row>
    <row r="112" spans="1:21" s="3" customFormat="1" ht="11.1" customHeight="1" x14ac:dyDescent="0.15">
      <c r="A112" s="59" t="s">
        <v>174</v>
      </c>
      <c r="B112" s="32" t="s">
        <v>152</v>
      </c>
      <c r="C112" s="46" t="s">
        <v>30</v>
      </c>
      <c r="D112" s="47">
        <v>7</v>
      </c>
      <c r="E112" s="47"/>
      <c r="F112" s="35"/>
      <c r="G112" s="38">
        <f t="shared" si="5"/>
        <v>0</v>
      </c>
      <c r="H112" s="86"/>
      <c r="I112" s="1"/>
      <c r="J112" s="82"/>
      <c r="K112" s="82"/>
      <c r="L112" s="82"/>
      <c r="M112" s="82"/>
      <c r="N112" s="82"/>
      <c r="O112" s="82"/>
      <c r="P112" s="82"/>
      <c r="Q112" s="82"/>
      <c r="R112" s="82"/>
      <c r="S112" s="82"/>
      <c r="T112" s="82"/>
      <c r="U112" s="82"/>
    </row>
    <row r="113" spans="1:21" s="3" customFormat="1" ht="11.1" customHeight="1" x14ac:dyDescent="0.15">
      <c r="A113" s="44"/>
      <c r="B113" s="32"/>
      <c r="C113" s="46"/>
      <c r="D113" s="47"/>
      <c r="E113" s="47"/>
      <c r="F113" s="35"/>
      <c r="G113" s="38"/>
      <c r="H113" s="86"/>
      <c r="I113" s="1"/>
      <c r="J113" s="82"/>
      <c r="K113" s="82"/>
      <c r="L113" s="82"/>
      <c r="M113" s="82"/>
      <c r="N113" s="82"/>
      <c r="O113" s="82"/>
      <c r="P113" s="82"/>
      <c r="Q113" s="82"/>
      <c r="R113" s="82"/>
      <c r="S113" s="82"/>
      <c r="T113" s="82"/>
      <c r="U113" s="82"/>
    </row>
    <row r="114" spans="1:21" s="29" customFormat="1" ht="11.1" customHeight="1" x14ac:dyDescent="0.15">
      <c r="A114" s="44"/>
      <c r="B114" s="32"/>
      <c r="C114" s="46"/>
      <c r="D114" s="47"/>
      <c r="E114" s="47"/>
      <c r="F114" s="35"/>
      <c r="G114" s="38"/>
      <c r="H114" s="86"/>
      <c r="I114" s="1"/>
      <c r="J114" s="82"/>
      <c r="K114" s="82"/>
      <c r="L114" s="82"/>
      <c r="M114" s="82"/>
      <c r="N114" s="82"/>
      <c r="O114" s="82"/>
      <c r="P114" s="82"/>
      <c r="Q114" s="82"/>
      <c r="R114" s="82"/>
      <c r="S114" s="82"/>
      <c r="T114" s="82"/>
      <c r="U114" s="82"/>
    </row>
    <row r="115" spans="1:21" s="29" customFormat="1" ht="11.1" customHeight="1" x14ac:dyDescent="0.15">
      <c r="A115" s="44"/>
      <c r="B115" s="32"/>
      <c r="C115" s="46"/>
      <c r="D115" s="47"/>
      <c r="E115" s="47"/>
      <c r="F115" s="35"/>
      <c r="G115" s="38"/>
      <c r="H115" s="86"/>
      <c r="I115" s="1"/>
      <c r="J115" s="82"/>
      <c r="K115" s="82"/>
      <c r="L115" s="82"/>
      <c r="M115" s="82"/>
      <c r="N115" s="82"/>
      <c r="O115" s="82"/>
      <c r="P115" s="82"/>
      <c r="Q115" s="82"/>
      <c r="R115" s="82"/>
      <c r="S115" s="82"/>
      <c r="T115" s="82"/>
      <c r="U115" s="82"/>
    </row>
    <row r="116" spans="1:21" s="29" customFormat="1" ht="11.1" customHeight="1" thickBot="1" x14ac:dyDescent="0.2">
      <c r="A116" s="96"/>
      <c r="B116" s="92"/>
      <c r="C116" s="97"/>
      <c r="D116" s="98"/>
      <c r="E116" s="98"/>
      <c r="F116" s="94"/>
      <c r="G116" s="95"/>
      <c r="H116" s="86"/>
      <c r="I116" s="1"/>
      <c r="J116" s="82"/>
      <c r="K116" s="82"/>
      <c r="L116" s="82"/>
      <c r="M116" s="82"/>
      <c r="N116" s="82"/>
      <c r="O116" s="82"/>
      <c r="P116" s="82"/>
      <c r="Q116" s="82"/>
      <c r="R116" s="82"/>
      <c r="S116" s="82"/>
      <c r="T116" s="82"/>
      <c r="U116" s="82"/>
    </row>
    <row r="117" spans="1:21" s="29" customFormat="1" ht="11.1" customHeight="1" x14ac:dyDescent="0.15">
      <c r="A117" s="44"/>
      <c r="B117" s="32"/>
      <c r="C117" s="46"/>
      <c r="D117" s="47"/>
      <c r="E117" s="47"/>
      <c r="F117" s="35"/>
      <c r="G117" s="38"/>
      <c r="H117" s="86"/>
      <c r="I117" s="1"/>
      <c r="J117" s="82"/>
      <c r="K117" s="82"/>
      <c r="L117" s="82"/>
      <c r="M117" s="82"/>
      <c r="N117" s="82"/>
      <c r="O117" s="82"/>
      <c r="P117" s="82"/>
      <c r="Q117" s="82"/>
      <c r="R117" s="82"/>
      <c r="S117" s="82"/>
      <c r="T117" s="82"/>
      <c r="U117" s="82"/>
    </row>
    <row r="118" spans="1:21" s="3" customFormat="1" ht="11.1" customHeight="1" x14ac:dyDescent="0.15">
      <c r="A118" s="44"/>
      <c r="B118" s="62" t="s">
        <v>45</v>
      </c>
      <c r="C118" s="46"/>
      <c r="D118" s="47"/>
      <c r="E118" s="47"/>
      <c r="F118" s="35"/>
      <c r="G118" s="38"/>
      <c r="H118" s="86"/>
      <c r="I118" s="1"/>
      <c r="J118" s="82"/>
      <c r="K118" s="82"/>
      <c r="L118" s="82"/>
      <c r="M118" s="82"/>
      <c r="N118" s="82"/>
      <c r="O118" s="82"/>
      <c r="P118" s="82"/>
      <c r="Q118" s="82"/>
      <c r="R118" s="82"/>
      <c r="S118" s="82"/>
      <c r="T118" s="82"/>
      <c r="U118" s="82"/>
    </row>
    <row r="119" spans="1:21" s="3" customFormat="1" ht="44.1" customHeight="1" x14ac:dyDescent="0.15">
      <c r="A119" s="59" t="s">
        <v>175</v>
      </c>
      <c r="B119" s="45" t="s">
        <v>47</v>
      </c>
      <c r="C119" s="46"/>
      <c r="D119" s="47"/>
      <c r="E119" s="47"/>
      <c r="F119" s="35"/>
      <c r="G119" s="38"/>
      <c r="H119" s="86"/>
      <c r="I119" s="1"/>
      <c r="J119" s="82"/>
      <c r="K119" s="82"/>
      <c r="L119" s="82"/>
      <c r="M119" s="82"/>
      <c r="N119" s="82"/>
      <c r="O119" s="82"/>
      <c r="P119" s="82"/>
      <c r="Q119" s="82"/>
      <c r="R119" s="82"/>
      <c r="S119" s="82"/>
      <c r="T119" s="82"/>
      <c r="U119" s="82"/>
    </row>
    <row r="120" spans="1:21" s="3" customFormat="1" ht="11.1" customHeight="1" x14ac:dyDescent="0.15">
      <c r="A120" s="59" t="s">
        <v>176</v>
      </c>
      <c r="B120" s="32" t="s">
        <v>110</v>
      </c>
      <c r="C120" s="46" t="s">
        <v>40</v>
      </c>
      <c r="D120" s="47">
        <v>0.73</v>
      </c>
      <c r="E120" s="47"/>
      <c r="F120" s="35"/>
      <c r="G120" s="38">
        <f t="shared" si="5"/>
        <v>0</v>
      </c>
      <c r="H120" s="86"/>
      <c r="I120" s="1"/>
      <c r="J120" s="82"/>
      <c r="K120" s="82"/>
      <c r="L120" s="82"/>
      <c r="M120" s="82"/>
      <c r="N120" s="82"/>
      <c r="O120" s="82"/>
      <c r="P120" s="82"/>
      <c r="Q120" s="82"/>
      <c r="R120" s="82"/>
      <c r="S120" s="82"/>
      <c r="T120" s="82"/>
      <c r="U120" s="82"/>
    </row>
    <row r="121" spans="1:21" s="3" customFormat="1" ht="11.1" customHeight="1" x14ac:dyDescent="0.15">
      <c r="A121" s="44"/>
      <c r="B121" s="32"/>
      <c r="C121" s="46"/>
      <c r="D121" s="47"/>
      <c r="E121" s="47"/>
      <c r="F121" s="35"/>
      <c r="G121" s="38"/>
      <c r="H121" s="86"/>
      <c r="I121" s="1"/>
      <c r="J121" s="82"/>
      <c r="K121" s="82"/>
      <c r="L121" s="82"/>
      <c r="M121" s="82"/>
      <c r="N121" s="82"/>
      <c r="O121" s="82"/>
      <c r="P121" s="82"/>
      <c r="Q121" s="82"/>
      <c r="R121" s="82"/>
      <c r="S121" s="82"/>
      <c r="T121" s="82"/>
      <c r="U121" s="82"/>
    </row>
    <row r="122" spans="1:21" s="3" customFormat="1" ht="39.950000000000003" customHeight="1" x14ac:dyDescent="0.15">
      <c r="A122" s="59" t="s">
        <v>177</v>
      </c>
      <c r="B122" s="45" t="s">
        <v>53</v>
      </c>
      <c r="C122" s="46"/>
      <c r="D122" s="47"/>
      <c r="E122" s="47"/>
      <c r="F122" s="35"/>
      <c r="G122" s="38"/>
      <c r="H122" s="86"/>
      <c r="I122" s="1"/>
      <c r="J122" s="82"/>
      <c r="K122" s="82"/>
      <c r="L122" s="82"/>
      <c r="M122" s="82"/>
      <c r="N122" s="82"/>
      <c r="O122" s="82"/>
      <c r="P122" s="82"/>
      <c r="Q122" s="82"/>
      <c r="R122" s="82"/>
      <c r="S122" s="82"/>
      <c r="T122" s="82"/>
      <c r="U122" s="82"/>
    </row>
    <row r="123" spans="1:21" s="3" customFormat="1" ht="11.1" customHeight="1" x14ac:dyDescent="0.15">
      <c r="A123" s="59" t="s">
        <v>177</v>
      </c>
      <c r="B123" s="32" t="s">
        <v>155</v>
      </c>
      <c r="C123" s="46" t="s">
        <v>156</v>
      </c>
      <c r="D123" s="47">
        <v>35</v>
      </c>
      <c r="E123" s="47"/>
      <c r="F123" s="35"/>
      <c r="G123" s="38">
        <f t="shared" si="5"/>
        <v>0</v>
      </c>
      <c r="H123" s="86"/>
      <c r="I123" s="1"/>
      <c r="J123" s="82"/>
      <c r="K123" s="82"/>
      <c r="L123" s="82"/>
      <c r="M123" s="82"/>
      <c r="N123" s="82"/>
      <c r="O123" s="82"/>
      <c r="P123" s="82"/>
      <c r="Q123" s="82"/>
      <c r="R123" s="82"/>
      <c r="S123" s="82"/>
      <c r="T123" s="82"/>
      <c r="U123" s="82"/>
    </row>
    <row r="124" spans="1:21" s="3" customFormat="1" ht="11.1" customHeight="1" x14ac:dyDescent="0.15">
      <c r="A124" s="44"/>
      <c r="B124" s="32"/>
      <c r="C124" s="46"/>
      <c r="D124" s="47"/>
      <c r="E124" s="47"/>
      <c r="F124" s="35"/>
      <c r="G124" s="38"/>
      <c r="H124" s="86"/>
      <c r="I124" s="1"/>
      <c r="J124" s="82"/>
      <c r="K124" s="82"/>
      <c r="L124" s="82"/>
      <c r="M124" s="82"/>
      <c r="N124" s="82"/>
      <c r="O124" s="82"/>
      <c r="P124" s="82"/>
      <c r="Q124" s="82"/>
      <c r="R124" s="82"/>
      <c r="S124" s="82"/>
      <c r="T124" s="82"/>
      <c r="U124" s="82"/>
    </row>
    <row r="125" spans="1:21" s="3" customFormat="1" ht="67.5" x14ac:dyDescent="0.15">
      <c r="A125" s="44" t="s">
        <v>111</v>
      </c>
      <c r="B125" s="45" t="s">
        <v>112</v>
      </c>
      <c r="C125" s="46"/>
      <c r="D125" s="47"/>
      <c r="E125" s="47"/>
      <c r="F125" s="35"/>
      <c r="G125" s="38"/>
      <c r="H125" s="86"/>
      <c r="I125" s="1"/>
      <c r="J125" s="82"/>
      <c r="K125" s="82"/>
      <c r="L125" s="82"/>
      <c r="M125" s="82"/>
      <c r="N125" s="82"/>
      <c r="O125" s="82"/>
      <c r="P125" s="82"/>
      <c r="Q125" s="82"/>
      <c r="R125" s="82"/>
      <c r="S125" s="82"/>
      <c r="T125" s="82"/>
      <c r="U125" s="82"/>
    </row>
    <row r="126" spans="1:21" s="3" customFormat="1" ht="13.5" x14ac:dyDescent="0.15">
      <c r="A126" s="44" t="s">
        <v>113</v>
      </c>
      <c r="B126" s="32" t="s">
        <v>114</v>
      </c>
      <c r="C126" s="46" t="s">
        <v>15</v>
      </c>
      <c r="D126" s="47">
        <v>10.57</v>
      </c>
      <c r="E126" s="47"/>
      <c r="F126" s="35"/>
      <c r="G126" s="38">
        <f t="shared" si="5"/>
        <v>0</v>
      </c>
      <c r="H126" s="86"/>
      <c r="I126" s="1"/>
      <c r="J126" s="82"/>
      <c r="K126" s="82"/>
      <c r="L126" s="82"/>
      <c r="M126" s="82"/>
      <c r="N126" s="82"/>
      <c r="O126" s="82"/>
      <c r="P126" s="82"/>
      <c r="Q126" s="82"/>
      <c r="R126" s="82"/>
      <c r="S126" s="82"/>
      <c r="T126" s="82"/>
      <c r="U126" s="82"/>
    </row>
    <row r="127" spans="1:21" s="3" customFormat="1" ht="11.1" customHeight="1" x14ac:dyDescent="0.15">
      <c r="A127" s="44"/>
      <c r="B127" s="32"/>
      <c r="C127" s="46"/>
      <c r="D127" s="47"/>
      <c r="E127" s="47"/>
      <c r="F127" s="35"/>
      <c r="G127" s="38"/>
      <c r="H127" s="86"/>
      <c r="I127" s="1"/>
      <c r="J127" s="82"/>
      <c r="K127" s="82"/>
      <c r="L127" s="82"/>
      <c r="M127" s="82"/>
      <c r="N127" s="82"/>
      <c r="O127" s="82"/>
      <c r="P127" s="82"/>
      <c r="Q127" s="82"/>
      <c r="R127" s="82"/>
      <c r="S127" s="82"/>
      <c r="T127" s="82"/>
      <c r="U127" s="82"/>
    </row>
    <row r="128" spans="1:21" s="3" customFormat="1" ht="27" x14ac:dyDescent="0.15">
      <c r="A128" s="59" t="s">
        <v>178</v>
      </c>
      <c r="B128" s="45" t="s">
        <v>115</v>
      </c>
      <c r="C128" s="46"/>
      <c r="D128" s="47"/>
      <c r="E128" s="47"/>
      <c r="F128" s="35"/>
      <c r="G128" s="38"/>
      <c r="H128" s="86"/>
      <c r="I128" s="1"/>
      <c r="J128" s="82"/>
      <c r="K128" s="82"/>
      <c r="L128" s="82"/>
      <c r="M128" s="82"/>
      <c r="N128" s="82"/>
      <c r="O128" s="82"/>
      <c r="P128" s="82"/>
      <c r="Q128" s="82"/>
      <c r="R128" s="82"/>
      <c r="S128" s="82"/>
      <c r="T128" s="82"/>
      <c r="U128" s="82"/>
    </row>
    <row r="129" spans="1:21" s="3" customFormat="1" ht="11.1" customHeight="1" x14ac:dyDescent="0.15">
      <c r="A129" s="59" t="s">
        <v>179</v>
      </c>
      <c r="B129" s="32" t="s">
        <v>116</v>
      </c>
      <c r="C129" s="46" t="s">
        <v>30</v>
      </c>
      <c r="D129" s="47">
        <v>40</v>
      </c>
      <c r="E129" s="47"/>
      <c r="F129" s="35"/>
      <c r="G129" s="38">
        <f t="shared" si="5"/>
        <v>0</v>
      </c>
      <c r="H129" s="86"/>
      <c r="I129" s="1"/>
      <c r="J129" s="82"/>
      <c r="K129" s="82"/>
      <c r="L129" s="82"/>
      <c r="M129" s="82"/>
      <c r="N129" s="82"/>
      <c r="O129" s="82"/>
      <c r="P129" s="82"/>
      <c r="Q129" s="82"/>
      <c r="R129" s="82"/>
      <c r="S129" s="82"/>
      <c r="T129" s="82"/>
      <c r="U129" s="82"/>
    </row>
    <row r="130" spans="1:21" s="3" customFormat="1" ht="11.1" customHeight="1" x14ac:dyDescent="0.15">
      <c r="A130" s="44"/>
      <c r="B130" s="32"/>
      <c r="C130" s="46"/>
      <c r="D130" s="47"/>
      <c r="E130" s="47"/>
      <c r="F130" s="35"/>
      <c r="G130" s="38"/>
      <c r="H130" s="86"/>
      <c r="I130" s="1"/>
      <c r="J130" s="82"/>
      <c r="K130" s="82"/>
      <c r="L130" s="82"/>
      <c r="M130" s="82"/>
      <c r="N130" s="82"/>
      <c r="O130" s="82"/>
      <c r="P130" s="82"/>
      <c r="Q130" s="82"/>
      <c r="R130" s="82"/>
      <c r="S130" s="82"/>
      <c r="T130" s="82"/>
      <c r="U130" s="82"/>
    </row>
    <row r="131" spans="1:21" s="3" customFormat="1" ht="13.5" x14ac:dyDescent="0.15">
      <c r="A131" s="59" t="s">
        <v>164</v>
      </c>
      <c r="B131" s="32" t="s">
        <v>117</v>
      </c>
      <c r="C131" s="46"/>
      <c r="D131" s="47"/>
      <c r="E131" s="47"/>
      <c r="F131" s="35"/>
      <c r="G131" s="38"/>
      <c r="H131" s="86"/>
      <c r="I131" s="1"/>
      <c r="J131" s="82"/>
      <c r="K131" s="82"/>
      <c r="L131" s="82"/>
      <c r="M131" s="82"/>
      <c r="N131" s="82"/>
      <c r="O131" s="82"/>
      <c r="P131" s="82"/>
      <c r="Q131" s="82"/>
      <c r="R131" s="82"/>
      <c r="S131" s="82"/>
      <c r="T131" s="82"/>
      <c r="U131" s="82"/>
    </row>
    <row r="132" spans="1:21" s="3" customFormat="1" ht="11.1" customHeight="1" x14ac:dyDescent="0.15">
      <c r="A132" s="59" t="s">
        <v>165</v>
      </c>
      <c r="B132" s="32" t="s">
        <v>157</v>
      </c>
      <c r="C132" s="46" t="s">
        <v>17</v>
      </c>
      <c r="D132" s="47">
        <v>11</v>
      </c>
      <c r="E132" s="47"/>
      <c r="F132" s="35"/>
      <c r="G132" s="38">
        <f t="shared" si="5"/>
        <v>0</v>
      </c>
      <c r="H132" s="86"/>
      <c r="I132" s="1"/>
      <c r="J132" s="82"/>
      <c r="K132" s="82"/>
      <c r="L132" s="82"/>
      <c r="M132" s="82"/>
      <c r="N132" s="82"/>
      <c r="O132" s="82"/>
      <c r="P132" s="82"/>
      <c r="Q132" s="82"/>
      <c r="R132" s="82"/>
      <c r="S132" s="82"/>
      <c r="T132" s="82"/>
      <c r="U132" s="82"/>
    </row>
    <row r="133" spans="1:21" s="3" customFormat="1" ht="11.1" customHeight="1" x14ac:dyDescent="0.15">
      <c r="A133" s="44"/>
      <c r="B133" s="32"/>
      <c r="C133" s="46"/>
      <c r="D133" s="47"/>
      <c r="E133" s="47"/>
      <c r="F133" s="35"/>
      <c r="G133" s="38"/>
      <c r="H133" s="86"/>
      <c r="I133" s="1"/>
      <c r="J133" s="82"/>
      <c r="K133" s="82"/>
      <c r="L133" s="82"/>
      <c r="M133" s="82"/>
      <c r="N133" s="82"/>
      <c r="O133" s="82"/>
      <c r="P133" s="82"/>
      <c r="Q133" s="82"/>
      <c r="R133" s="82"/>
      <c r="S133" s="82"/>
      <c r="T133" s="82"/>
      <c r="U133" s="82"/>
    </row>
    <row r="134" spans="1:21" s="3" customFormat="1" ht="27" x14ac:dyDescent="0.15">
      <c r="A134" s="59" t="s">
        <v>180</v>
      </c>
      <c r="B134" s="45" t="s">
        <v>118</v>
      </c>
      <c r="C134" s="46"/>
      <c r="D134" s="47"/>
      <c r="E134" s="47"/>
      <c r="F134" s="35"/>
      <c r="G134" s="38"/>
      <c r="H134" s="86"/>
      <c r="I134" s="1"/>
      <c r="J134" s="82"/>
      <c r="K134" s="82"/>
      <c r="L134" s="82"/>
      <c r="M134" s="82"/>
      <c r="N134" s="82"/>
      <c r="O134" s="82"/>
      <c r="P134" s="82"/>
      <c r="Q134" s="82"/>
      <c r="R134" s="82"/>
      <c r="S134" s="82"/>
      <c r="T134" s="82"/>
      <c r="U134" s="82"/>
    </row>
    <row r="135" spans="1:21" s="3" customFormat="1" ht="15.75" customHeight="1" x14ac:dyDescent="0.15">
      <c r="A135" s="59" t="s">
        <v>181</v>
      </c>
      <c r="B135" s="32" t="s">
        <v>147</v>
      </c>
      <c r="C135" s="46" t="s">
        <v>30</v>
      </c>
      <c r="D135" s="47">
        <v>1</v>
      </c>
      <c r="E135" s="47"/>
      <c r="F135" s="35"/>
      <c r="G135" s="38">
        <f t="shared" si="5"/>
        <v>0</v>
      </c>
      <c r="H135" s="86"/>
      <c r="I135" s="1"/>
      <c r="J135" s="82"/>
      <c r="K135" s="82"/>
      <c r="L135" s="82"/>
      <c r="M135" s="82"/>
      <c r="N135" s="82"/>
      <c r="O135" s="82"/>
      <c r="P135" s="82"/>
      <c r="Q135" s="82"/>
      <c r="R135" s="82"/>
      <c r="S135" s="82"/>
      <c r="T135" s="82"/>
      <c r="U135" s="82"/>
    </row>
    <row r="136" spans="1:21" s="3" customFormat="1" ht="11.1" customHeight="1" x14ac:dyDescent="0.15">
      <c r="A136" s="44"/>
      <c r="B136" s="32"/>
      <c r="C136" s="46"/>
      <c r="D136" s="47"/>
      <c r="E136" s="47"/>
      <c r="F136" s="35"/>
      <c r="G136" s="38"/>
      <c r="H136" s="86"/>
      <c r="I136" s="1"/>
      <c r="J136" s="82"/>
      <c r="K136" s="82"/>
      <c r="L136" s="82"/>
      <c r="M136" s="82"/>
      <c r="N136" s="82"/>
      <c r="O136" s="82"/>
      <c r="P136" s="82"/>
      <c r="Q136" s="82"/>
      <c r="R136" s="82"/>
      <c r="S136" s="82"/>
      <c r="T136" s="82"/>
      <c r="U136" s="82"/>
    </row>
    <row r="137" spans="1:21" s="3" customFormat="1" ht="36" customHeight="1" x14ac:dyDescent="0.15">
      <c r="A137" s="59" t="s">
        <v>182</v>
      </c>
      <c r="B137" s="45" t="s">
        <v>159</v>
      </c>
      <c r="C137" s="46"/>
      <c r="D137" s="47"/>
      <c r="E137" s="47"/>
      <c r="F137" s="35"/>
      <c r="G137" s="38"/>
      <c r="H137" s="86"/>
      <c r="I137" s="1"/>
      <c r="J137" s="82"/>
      <c r="K137" s="82"/>
      <c r="L137" s="82"/>
      <c r="M137" s="82"/>
      <c r="N137" s="82"/>
      <c r="O137" s="82"/>
      <c r="P137" s="82"/>
      <c r="Q137" s="82"/>
      <c r="R137" s="82"/>
      <c r="S137" s="82"/>
      <c r="T137" s="82"/>
      <c r="U137" s="82"/>
    </row>
    <row r="138" spans="1:21" s="3" customFormat="1" ht="12" customHeight="1" x14ac:dyDescent="0.15">
      <c r="A138" s="59" t="s">
        <v>183</v>
      </c>
      <c r="B138" s="32" t="s">
        <v>119</v>
      </c>
      <c r="C138" s="46" t="s">
        <v>30</v>
      </c>
      <c r="D138" s="47">
        <v>1</v>
      </c>
      <c r="E138" s="47"/>
      <c r="F138" s="35"/>
      <c r="G138" s="38">
        <f t="shared" si="5"/>
        <v>0</v>
      </c>
      <c r="H138" s="86"/>
      <c r="I138" s="1"/>
      <c r="J138" s="82"/>
      <c r="K138" s="82"/>
      <c r="L138" s="82"/>
      <c r="M138" s="82"/>
      <c r="N138" s="82"/>
      <c r="O138" s="82"/>
      <c r="P138" s="82"/>
      <c r="Q138" s="82"/>
      <c r="R138" s="82"/>
      <c r="S138" s="82"/>
      <c r="T138" s="82"/>
      <c r="U138" s="82"/>
    </row>
    <row r="139" spans="1:21" s="3" customFormat="1" ht="11.1" customHeight="1" x14ac:dyDescent="0.15">
      <c r="A139" s="44"/>
      <c r="B139" s="32"/>
      <c r="C139" s="46"/>
      <c r="D139" s="47"/>
      <c r="E139" s="47"/>
      <c r="F139" s="35"/>
      <c r="G139" s="38"/>
      <c r="H139" s="86"/>
      <c r="I139" s="1"/>
      <c r="J139" s="82"/>
      <c r="K139" s="82"/>
      <c r="L139" s="82"/>
      <c r="M139" s="82"/>
      <c r="N139" s="82"/>
      <c r="O139" s="82"/>
      <c r="P139" s="82"/>
      <c r="Q139" s="82"/>
      <c r="R139" s="82"/>
      <c r="S139" s="82"/>
      <c r="T139" s="82"/>
      <c r="U139" s="82"/>
    </row>
    <row r="140" spans="1:21" s="3" customFormat="1" ht="13.5" x14ac:dyDescent="0.15">
      <c r="A140" s="59" t="s">
        <v>184</v>
      </c>
      <c r="B140" s="45" t="s">
        <v>120</v>
      </c>
      <c r="C140" s="46"/>
      <c r="D140" s="47"/>
      <c r="E140" s="47"/>
      <c r="F140" s="35"/>
      <c r="G140" s="38"/>
      <c r="H140" s="86"/>
      <c r="I140" s="1"/>
      <c r="J140" s="82"/>
      <c r="K140" s="82"/>
      <c r="L140" s="82"/>
      <c r="M140" s="82"/>
      <c r="N140" s="82"/>
      <c r="O140" s="82"/>
      <c r="P140" s="82"/>
      <c r="Q140" s="82"/>
      <c r="R140" s="82"/>
      <c r="S140" s="82"/>
      <c r="T140" s="82"/>
      <c r="U140" s="82"/>
    </row>
    <row r="141" spans="1:21" s="3" customFormat="1" ht="12" customHeight="1" x14ac:dyDescent="0.15">
      <c r="A141" s="59" t="s">
        <v>185</v>
      </c>
      <c r="B141" s="32" t="s">
        <v>147</v>
      </c>
      <c r="C141" s="46" t="s">
        <v>30</v>
      </c>
      <c r="D141" s="47">
        <v>2</v>
      </c>
      <c r="E141" s="47"/>
      <c r="F141" s="35"/>
      <c r="G141" s="38">
        <f t="shared" si="5"/>
        <v>0</v>
      </c>
      <c r="H141" s="86"/>
      <c r="I141" s="1"/>
      <c r="J141" s="82"/>
      <c r="K141" s="82"/>
      <c r="L141" s="82"/>
      <c r="M141" s="82"/>
      <c r="N141" s="82"/>
      <c r="O141" s="82"/>
      <c r="P141" s="82"/>
      <c r="Q141" s="82"/>
      <c r="R141" s="82"/>
      <c r="S141" s="82"/>
      <c r="T141" s="82"/>
      <c r="U141" s="82"/>
    </row>
    <row r="142" spans="1:21" s="3" customFormat="1" ht="12" customHeight="1" x14ac:dyDescent="0.15">
      <c r="A142" s="44"/>
      <c r="B142" s="32"/>
      <c r="C142" s="46"/>
      <c r="D142" s="47"/>
      <c r="E142" s="47"/>
      <c r="F142" s="35"/>
      <c r="G142" s="38"/>
      <c r="H142" s="86"/>
      <c r="I142" s="1"/>
      <c r="J142" s="82"/>
      <c r="K142" s="82"/>
      <c r="L142" s="82"/>
      <c r="M142" s="82"/>
      <c r="N142" s="82"/>
      <c r="O142" s="82"/>
      <c r="P142" s="82"/>
      <c r="Q142" s="82"/>
      <c r="R142" s="82"/>
      <c r="S142" s="82"/>
      <c r="T142" s="82"/>
      <c r="U142" s="82"/>
    </row>
    <row r="143" spans="1:21" s="3" customFormat="1" ht="12" customHeight="1" x14ac:dyDescent="0.15">
      <c r="A143" s="59" t="s">
        <v>186</v>
      </c>
      <c r="B143" s="32" t="s">
        <v>121</v>
      </c>
      <c r="C143" s="46"/>
      <c r="D143" s="47"/>
      <c r="E143" s="47"/>
      <c r="F143" s="35"/>
      <c r="G143" s="38"/>
      <c r="H143" s="86"/>
      <c r="I143" s="1"/>
      <c r="J143" s="82"/>
      <c r="K143" s="82"/>
      <c r="L143" s="82"/>
      <c r="M143" s="82"/>
      <c r="N143" s="82"/>
      <c r="O143" s="82"/>
      <c r="P143" s="82"/>
      <c r="Q143" s="82"/>
      <c r="R143" s="82"/>
      <c r="S143" s="82"/>
      <c r="T143" s="82"/>
      <c r="U143" s="82"/>
    </row>
    <row r="144" spans="1:21" s="3" customFormat="1" ht="12" customHeight="1" x14ac:dyDescent="0.15">
      <c r="A144" s="59" t="s">
        <v>187</v>
      </c>
      <c r="B144" s="32" t="s">
        <v>147</v>
      </c>
      <c r="C144" s="46" t="s">
        <v>30</v>
      </c>
      <c r="D144" s="47">
        <v>1</v>
      </c>
      <c r="E144" s="47"/>
      <c r="F144" s="35"/>
      <c r="G144" s="38">
        <f t="shared" ref="G144:G175" si="6">D144*F144</f>
        <v>0</v>
      </c>
      <c r="H144" s="86"/>
      <c r="I144" s="1"/>
      <c r="J144" s="82"/>
      <c r="K144" s="82"/>
      <c r="L144" s="82"/>
      <c r="M144" s="82"/>
      <c r="N144" s="82"/>
      <c r="O144" s="82"/>
      <c r="P144" s="82"/>
      <c r="Q144" s="82"/>
      <c r="R144" s="82"/>
      <c r="S144" s="82"/>
      <c r="T144" s="82"/>
      <c r="U144" s="82"/>
    </row>
    <row r="145" spans="1:21" s="3" customFormat="1" ht="12" customHeight="1" x14ac:dyDescent="0.15">
      <c r="A145" s="44"/>
      <c r="B145" s="32"/>
      <c r="C145" s="46"/>
      <c r="D145" s="47"/>
      <c r="E145" s="47"/>
      <c r="F145" s="35"/>
      <c r="G145" s="38"/>
      <c r="H145" s="86"/>
      <c r="I145" s="1"/>
      <c r="J145" s="82"/>
      <c r="K145" s="82"/>
      <c r="L145" s="82"/>
      <c r="M145" s="82"/>
      <c r="N145" s="82"/>
      <c r="O145" s="82"/>
      <c r="P145" s="82"/>
      <c r="Q145" s="82"/>
      <c r="R145" s="82"/>
      <c r="S145" s="82"/>
      <c r="T145" s="82"/>
      <c r="U145" s="82"/>
    </row>
    <row r="146" spans="1:21" s="3" customFormat="1" ht="39.950000000000003" customHeight="1" x14ac:dyDescent="0.15">
      <c r="A146" s="59" t="s">
        <v>189</v>
      </c>
      <c r="B146" s="45" t="s">
        <v>122</v>
      </c>
      <c r="C146" s="46"/>
      <c r="D146" s="47"/>
      <c r="E146" s="47"/>
      <c r="F146" s="35"/>
      <c r="G146" s="38"/>
      <c r="H146" s="86"/>
      <c r="I146" s="1"/>
      <c r="J146" s="82"/>
      <c r="K146" s="82"/>
      <c r="L146" s="82"/>
      <c r="M146" s="82"/>
      <c r="N146" s="82"/>
      <c r="O146" s="82"/>
      <c r="P146" s="82"/>
      <c r="Q146" s="82"/>
      <c r="R146" s="82"/>
      <c r="S146" s="82"/>
      <c r="T146" s="82"/>
      <c r="U146" s="82"/>
    </row>
    <row r="147" spans="1:21" s="3" customFormat="1" ht="11.1" customHeight="1" x14ac:dyDescent="0.15">
      <c r="A147" s="59" t="s">
        <v>188</v>
      </c>
      <c r="B147" s="32" t="s">
        <v>123</v>
      </c>
      <c r="C147" s="46"/>
      <c r="D147" s="47"/>
      <c r="E147" s="47"/>
      <c r="F147" s="35"/>
      <c r="G147" s="38"/>
      <c r="H147" s="86"/>
      <c r="I147" s="1"/>
      <c r="J147" s="82"/>
      <c r="K147" s="82"/>
      <c r="L147" s="82"/>
      <c r="M147" s="82"/>
      <c r="N147" s="82"/>
      <c r="O147" s="82"/>
      <c r="P147" s="82"/>
      <c r="Q147" s="82"/>
      <c r="R147" s="82"/>
      <c r="S147" s="82"/>
      <c r="T147" s="82"/>
      <c r="U147" s="82"/>
    </row>
    <row r="148" spans="1:21" s="3" customFormat="1" ht="11.1" customHeight="1" x14ac:dyDescent="0.15">
      <c r="A148" s="59" t="s">
        <v>190</v>
      </c>
      <c r="B148" s="32" t="s">
        <v>147</v>
      </c>
      <c r="C148" s="46" t="s">
        <v>16</v>
      </c>
      <c r="D148" s="47">
        <f>D106</f>
        <v>6.5</v>
      </c>
      <c r="E148" s="47"/>
      <c r="F148" s="35"/>
      <c r="G148" s="38">
        <f t="shared" si="6"/>
        <v>0</v>
      </c>
      <c r="H148" s="86"/>
      <c r="I148" s="1"/>
      <c r="J148" s="82"/>
      <c r="K148" s="82"/>
      <c r="L148" s="82"/>
      <c r="M148" s="82"/>
      <c r="N148" s="82"/>
      <c r="O148" s="82"/>
      <c r="P148" s="82"/>
      <c r="Q148" s="82"/>
      <c r="R148" s="82"/>
      <c r="S148" s="82"/>
      <c r="T148" s="82"/>
      <c r="U148" s="82"/>
    </row>
    <row r="149" spans="1:21" s="3" customFormat="1" ht="11.1" customHeight="1" x14ac:dyDescent="0.15">
      <c r="A149" s="59" t="s">
        <v>191</v>
      </c>
      <c r="B149" s="32" t="s">
        <v>124</v>
      </c>
      <c r="C149" s="46"/>
      <c r="D149" s="47"/>
      <c r="E149" s="47"/>
      <c r="F149" s="35"/>
      <c r="G149" s="38"/>
      <c r="H149" s="86"/>
      <c r="I149" s="1"/>
      <c r="J149" s="82"/>
      <c r="K149" s="82"/>
      <c r="L149" s="82"/>
      <c r="M149" s="82"/>
      <c r="N149" s="82"/>
      <c r="O149" s="82"/>
      <c r="P149" s="82"/>
      <c r="Q149" s="82"/>
      <c r="R149" s="82"/>
      <c r="S149" s="82"/>
      <c r="T149" s="82"/>
      <c r="U149" s="82"/>
    </row>
    <row r="150" spans="1:21" s="3" customFormat="1" ht="11.1" customHeight="1" x14ac:dyDescent="0.15">
      <c r="A150" s="59" t="s">
        <v>192</v>
      </c>
      <c r="B150" s="32" t="s">
        <v>147</v>
      </c>
      <c r="C150" s="46" t="s">
        <v>30</v>
      </c>
      <c r="D150" s="47">
        <v>1</v>
      </c>
      <c r="E150" s="47"/>
      <c r="F150" s="35"/>
      <c r="G150" s="38">
        <f t="shared" si="6"/>
        <v>0</v>
      </c>
      <c r="H150" s="86"/>
      <c r="I150" s="1"/>
      <c r="J150" s="82"/>
      <c r="K150" s="82"/>
      <c r="L150" s="82"/>
      <c r="M150" s="82"/>
      <c r="N150" s="82"/>
      <c r="O150" s="82"/>
      <c r="P150" s="82"/>
      <c r="Q150" s="82"/>
      <c r="R150" s="82"/>
      <c r="S150" s="82"/>
      <c r="T150" s="82"/>
      <c r="U150" s="82"/>
    </row>
    <row r="151" spans="1:21" s="3" customFormat="1" ht="11.1" customHeight="1" x14ac:dyDescent="0.15">
      <c r="A151" s="59" t="s">
        <v>193</v>
      </c>
      <c r="B151" s="32" t="s">
        <v>125</v>
      </c>
      <c r="C151" s="46"/>
      <c r="D151" s="47"/>
      <c r="E151" s="47"/>
      <c r="F151" s="35"/>
      <c r="G151" s="38"/>
      <c r="H151" s="86"/>
      <c r="I151" s="1"/>
      <c r="J151" s="82"/>
      <c r="K151" s="82"/>
      <c r="L151" s="82"/>
      <c r="M151" s="82"/>
      <c r="N151" s="82"/>
      <c r="O151" s="82"/>
      <c r="P151" s="82"/>
      <c r="Q151" s="82"/>
      <c r="R151" s="82"/>
      <c r="S151" s="82"/>
      <c r="T151" s="82"/>
      <c r="U151" s="82"/>
    </row>
    <row r="152" spans="1:21" s="3" customFormat="1" ht="11.1" customHeight="1" x14ac:dyDescent="0.15">
      <c r="A152" s="59" t="s">
        <v>194</v>
      </c>
      <c r="B152" s="32" t="s">
        <v>147</v>
      </c>
      <c r="C152" s="46" t="s">
        <v>30</v>
      </c>
      <c r="D152" s="47">
        <v>4</v>
      </c>
      <c r="E152" s="47"/>
      <c r="F152" s="35"/>
      <c r="G152" s="38">
        <f t="shared" si="6"/>
        <v>0</v>
      </c>
      <c r="H152" s="86"/>
      <c r="I152" s="1"/>
      <c r="J152" s="82"/>
      <c r="K152" s="82"/>
      <c r="L152" s="82"/>
      <c r="M152" s="82"/>
      <c r="N152" s="82"/>
      <c r="O152" s="82"/>
      <c r="P152" s="82"/>
      <c r="Q152" s="82"/>
      <c r="R152" s="82"/>
      <c r="S152" s="82"/>
      <c r="T152" s="82"/>
      <c r="U152" s="82"/>
    </row>
    <row r="153" spans="1:21" s="3" customFormat="1" ht="11.1" customHeight="1" x14ac:dyDescent="0.15">
      <c r="A153" s="59" t="s">
        <v>195</v>
      </c>
      <c r="B153" s="32" t="s">
        <v>126</v>
      </c>
      <c r="C153" s="46"/>
      <c r="D153" s="47"/>
      <c r="E153" s="47"/>
      <c r="F153" s="35"/>
      <c r="G153" s="38"/>
      <c r="H153" s="86"/>
      <c r="I153" s="1"/>
      <c r="J153" s="82"/>
      <c r="K153" s="82"/>
      <c r="L153" s="82"/>
      <c r="M153" s="82"/>
      <c r="N153" s="82"/>
      <c r="O153" s="82"/>
      <c r="P153" s="82"/>
      <c r="Q153" s="82"/>
      <c r="R153" s="82"/>
      <c r="S153" s="82"/>
      <c r="T153" s="82"/>
      <c r="U153" s="82"/>
    </row>
    <row r="154" spans="1:21" s="3" customFormat="1" ht="11.1" customHeight="1" x14ac:dyDescent="0.15">
      <c r="A154" s="59" t="s">
        <v>196</v>
      </c>
      <c r="B154" s="32" t="s">
        <v>147</v>
      </c>
      <c r="C154" s="46" t="s">
        <v>30</v>
      </c>
      <c r="D154" s="47">
        <v>1</v>
      </c>
      <c r="E154" s="47"/>
      <c r="F154" s="35"/>
      <c r="G154" s="38">
        <f t="shared" si="6"/>
        <v>0</v>
      </c>
      <c r="H154" s="86"/>
      <c r="I154" s="1"/>
      <c r="J154" s="82"/>
      <c r="K154" s="82"/>
      <c r="L154" s="82"/>
      <c r="M154" s="82"/>
      <c r="N154" s="82"/>
      <c r="O154" s="82"/>
      <c r="P154" s="82"/>
      <c r="Q154" s="82"/>
      <c r="R154" s="82"/>
      <c r="S154" s="82"/>
      <c r="T154" s="82"/>
      <c r="U154" s="82"/>
    </row>
    <row r="155" spans="1:21" s="29" customFormat="1" ht="11.1" customHeight="1" thickBot="1" x14ac:dyDescent="0.2">
      <c r="A155" s="99"/>
      <c r="B155" s="92"/>
      <c r="C155" s="97"/>
      <c r="D155" s="98"/>
      <c r="E155" s="98"/>
      <c r="F155" s="94"/>
      <c r="G155" s="95"/>
      <c r="H155" s="86"/>
      <c r="I155" s="1"/>
      <c r="J155" s="82"/>
      <c r="K155" s="82"/>
      <c r="L155" s="82"/>
      <c r="M155" s="82"/>
      <c r="N155" s="82"/>
      <c r="O155" s="82"/>
      <c r="P155" s="82"/>
      <c r="Q155" s="82"/>
      <c r="R155" s="82"/>
      <c r="S155" s="82"/>
      <c r="T155" s="82"/>
      <c r="U155" s="82"/>
    </row>
    <row r="156" spans="1:21" s="29" customFormat="1" ht="11.1" customHeight="1" x14ac:dyDescent="0.15">
      <c r="A156" s="59"/>
      <c r="B156" s="32"/>
      <c r="C156" s="46"/>
      <c r="D156" s="47"/>
      <c r="E156" s="47"/>
      <c r="F156" s="35"/>
      <c r="G156" s="38"/>
      <c r="H156" s="86"/>
      <c r="I156" s="1"/>
      <c r="J156" s="82"/>
      <c r="K156" s="82"/>
      <c r="L156" s="82"/>
      <c r="M156" s="82"/>
      <c r="N156" s="82"/>
      <c r="O156" s="82"/>
      <c r="P156" s="82"/>
      <c r="Q156" s="82"/>
      <c r="R156" s="82"/>
      <c r="S156" s="82"/>
      <c r="T156" s="82"/>
      <c r="U156" s="82"/>
    </row>
    <row r="157" spans="1:21" s="3" customFormat="1" ht="11.1" customHeight="1" x14ac:dyDescent="0.15">
      <c r="A157" s="59" t="s">
        <v>197</v>
      </c>
      <c r="B157" s="32" t="s">
        <v>127</v>
      </c>
      <c r="C157" s="46"/>
      <c r="D157" s="47"/>
      <c r="E157" s="47"/>
      <c r="F157" s="54"/>
      <c r="G157" s="38"/>
      <c r="H157" s="86"/>
      <c r="I157" s="1"/>
      <c r="J157" s="82"/>
      <c r="K157" s="82"/>
      <c r="L157" s="82"/>
      <c r="M157" s="82"/>
      <c r="N157" s="82"/>
      <c r="O157" s="82"/>
      <c r="P157" s="82"/>
      <c r="Q157" s="82"/>
      <c r="R157" s="82"/>
      <c r="S157" s="82"/>
      <c r="T157" s="82"/>
      <c r="U157" s="82"/>
    </row>
    <row r="158" spans="1:21" s="3" customFormat="1" ht="13.5" customHeight="1" x14ac:dyDescent="0.15">
      <c r="A158" s="59" t="s">
        <v>198</v>
      </c>
      <c r="B158" s="32" t="s">
        <v>147</v>
      </c>
      <c r="C158" s="46" t="s">
        <v>30</v>
      </c>
      <c r="D158" s="47">
        <v>2</v>
      </c>
      <c r="E158" s="47"/>
      <c r="F158" s="35"/>
      <c r="G158" s="38">
        <f t="shared" si="6"/>
        <v>0</v>
      </c>
      <c r="H158" s="1"/>
      <c r="I158" s="1"/>
      <c r="J158" s="82"/>
      <c r="K158" s="82"/>
      <c r="L158" s="82"/>
      <c r="M158" s="82"/>
      <c r="N158" s="82"/>
      <c r="O158" s="82"/>
      <c r="P158" s="82"/>
      <c r="Q158" s="82"/>
      <c r="R158" s="82"/>
      <c r="S158" s="82"/>
      <c r="T158" s="82"/>
      <c r="U158" s="82"/>
    </row>
    <row r="159" spans="1:21" s="3" customFormat="1" ht="13.5" customHeight="1" x14ac:dyDescent="0.15">
      <c r="A159" s="44" t="s">
        <v>128</v>
      </c>
      <c r="B159" s="32" t="s">
        <v>129</v>
      </c>
      <c r="C159" s="46"/>
      <c r="D159" s="47"/>
      <c r="E159" s="47"/>
      <c r="F159" s="35"/>
      <c r="G159" s="38"/>
      <c r="H159" s="1"/>
      <c r="I159" s="1"/>
      <c r="J159" s="82"/>
      <c r="K159" s="82"/>
      <c r="L159" s="82"/>
      <c r="M159" s="82"/>
      <c r="N159" s="82"/>
      <c r="O159" s="82"/>
      <c r="P159" s="82"/>
      <c r="Q159" s="82"/>
      <c r="R159" s="82"/>
      <c r="S159" s="82"/>
      <c r="T159" s="82"/>
      <c r="U159" s="82"/>
    </row>
    <row r="160" spans="1:21" s="3" customFormat="1" ht="13.5" customHeight="1" x14ac:dyDescent="0.15">
      <c r="A160" s="44" t="s">
        <v>130</v>
      </c>
      <c r="B160" s="32" t="s">
        <v>147</v>
      </c>
      <c r="C160" s="46" t="s">
        <v>30</v>
      </c>
      <c r="D160" s="47">
        <v>4</v>
      </c>
      <c r="E160" s="47"/>
      <c r="F160" s="35"/>
      <c r="G160" s="38">
        <f t="shared" si="6"/>
        <v>0</v>
      </c>
      <c r="H160" s="1"/>
      <c r="I160" s="1"/>
      <c r="J160" s="82"/>
      <c r="K160" s="82"/>
      <c r="L160" s="82"/>
      <c r="M160" s="82"/>
      <c r="N160" s="82"/>
      <c r="O160" s="82"/>
      <c r="P160" s="82"/>
      <c r="Q160" s="82"/>
      <c r="R160" s="82"/>
      <c r="S160" s="82"/>
      <c r="T160" s="82"/>
      <c r="U160" s="82"/>
    </row>
    <row r="161" spans="1:21" s="3" customFormat="1" ht="13.5" customHeight="1" x14ac:dyDescent="0.15">
      <c r="A161" s="44"/>
      <c r="B161" s="32"/>
      <c r="C161" s="46"/>
      <c r="D161" s="47"/>
      <c r="E161" s="47"/>
      <c r="F161" s="29"/>
      <c r="G161" s="38"/>
      <c r="H161" s="1"/>
      <c r="I161" s="1"/>
      <c r="J161" s="82"/>
      <c r="K161" s="82"/>
      <c r="L161" s="82"/>
      <c r="M161" s="82"/>
      <c r="N161" s="82"/>
      <c r="O161" s="82"/>
      <c r="P161" s="82"/>
      <c r="Q161" s="82"/>
      <c r="R161" s="82"/>
      <c r="S161" s="82"/>
      <c r="T161" s="82"/>
      <c r="U161" s="82"/>
    </row>
    <row r="162" spans="1:21" s="3" customFormat="1" ht="40.5" x14ac:dyDescent="0.15">
      <c r="A162" s="59" t="s">
        <v>199</v>
      </c>
      <c r="B162" s="45" t="s">
        <v>200</v>
      </c>
      <c r="C162" s="46"/>
      <c r="D162" s="47"/>
      <c r="E162" s="47"/>
      <c r="F162" s="63"/>
      <c r="G162" s="38"/>
      <c r="H162" s="1"/>
      <c r="I162" s="1"/>
      <c r="J162" s="82"/>
      <c r="K162" s="82"/>
      <c r="L162" s="82"/>
      <c r="M162" s="82"/>
      <c r="N162" s="82"/>
      <c r="O162" s="82"/>
      <c r="P162" s="82"/>
      <c r="Q162" s="82"/>
      <c r="R162" s="82"/>
      <c r="S162" s="82"/>
      <c r="T162" s="82"/>
      <c r="U162" s="82"/>
    </row>
    <row r="163" spans="1:21" s="3" customFormat="1" ht="13.5" customHeight="1" x14ac:dyDescent="0.15">
      <c r="A163" s="59" t="s">
        <v>202</v>
      </c>
      <c r="B163" s="32" t="s">
        <v>201</v>
      </c>
      <c r="C163" s="46" t="s">
        <v>30</v>
      </c>
      <c r="D163" s="47">
        <v>1</v>
      </c>
      <c r="E163" s="47"/>
      <c r="F163" s="63"/>
      <c r="G163" s="38">
        <f t="shared" si="6"/>
        <v>0</v>
      </c>
      <c r="H163" s="1"/>
      <c r="I163" s="1"/>
      <c r="J163" s="82"/>
      <c r="K163" s="82"/>
      <c r="L163" s="82"/>
      <c r="M163" s="82"/>
      <c r="N163" s="82"/>
      <c r="O163" s="82"/>
      <c r="P163" s="82"/>
      <c r="Q163" s="82"/>
      <c r="R163" s="82"/>
      <c r="S163" s="82"/>
      <c r="T163" s="82"/>
      <c r="U163" s="82"/>
    </row>
    <row r="164" spans="1:21" s="3" customFormat="1" ht="13.5" customHeight="1" x14ac:dyDescent="0.15">
      <c r="A164" s="44"/>
      <c r="B164" s="32"/>
      <c r="C164" s="46"/>
      <c r="D164" s="47"/>
      <c r="E164" s="47"/>
      <c r="F164" s="63"/>
      <c r="G164" s="38"/>
      <c r="H164" s="1"/>
      <c r="I164" s="1"/>
      <c r="J164" s="82"/>
      <c r="K164" s="82"/>
      <c r="L164" s="82"/>
      <c r="M164" s="82"/>
      <c r="N164" s="82"/>
      <c r="O164" s="82"/>
      <c r="P164" s="82"/>
      <c r="Q164" s="82"/>
      <c r="R164" s="82"/>
      <c r="S164" s="82"/>
      <c r="T164" s="82"/>
      <c r="U164" s="82"/>
    </row>
    <row r="165" spans="1:21" s="3" customFormat="1" ht="13.5" x14ac:dyDescent="0.15">
      <c r="A165" s="44" t="s">
        <v>131</v>
      </c>
      <c r="B165" s="32" t="s">
        <v>132</v>
      </c>
      <c r="C165" s="46" t="s">
        <v>30</v>
      </c>
      <c r="D165" s="47">
        <v>1</v>
      </c>
      <c r="E165" s="47"/>
      <c r="F165" s="63"/>
      <c r="G165" s="38">
        <f t="shared" si="6"/>
        <v>0</v>
      </c>
      <c r="H165" s="1"/>
      <c r="I165" s="1"/>
      <c r="J165" s="82"/>
      <c r="K165" s="82"/>
      <c r="L165" s="82"/>
      <c r="M165" s="82"/>
      <c r="N165" s="82"/>
      <c r="O165" s="82"/>
      <c r="P165" s="82"/>
      <c r="Q165" s="82"/>
      <c r="R165" s="82"/>
      <c r="S165" s="82"/>
      <c r="T165" s="82"/>
      <c r="U165" s="82"/>
    </row>
    <row r="166" spans="1:21" s="3" customFormat="1" ht="13.5" customHeight="1" x14ac:dyDescent="0.15">
      <c r="A166" s="44"/>
      <c r="B166" s="32"/>
      <c r="C166" s="46"/>
      <c r="D166" s="47"/>
      <c r="E166" s="47"/>
      <c r="F166" s="63"/>
      <c r="G166" s="38"/>
      <c r="H166" s="1"/>
      <c r="I166" s="1"/>
      <c r="J166" s="82"/>
      <c r="K166" s="82"/>
      <c r="L166" s="82"/>
      <c r="M166" s="82"/>
      <c r="N166" s="82"/>
      <c r="O166" s="82"/>
      <c r="P166" s="82"/>
      <c r="Q166" s="82"/>
      <c r="R166" s="82"/>
      <c r="S166" s="82"/>
      <c r="T166" s="82"/>
      <c r="U166" s="82"/>
    </row>
    <row r="167" spans="1:21" s="3" customFormat="1" ht="27" x14ac:dyDescent="0.25">
      <c r="A167" s="64" t="s">
        <v>133</v>
      </c>
      <c r="B167" s="65" t="s">
        <v>134</v>
      </c>
      <c r="C167" s="66"/>
      <c r="D167" s="47"/>
      <c r="E167" s="47"/>
      <c r="F167" s="29"/>
      <c r="G167" s="38"/>
      <c r="H167" s="1"/>
      <c r="I167" s="1"/>
      <c r="J167" s="82"/>
      <c r="K167" s="82"/>
      <c r="L167" s="82"/>
      <c r="M167" s="82"/>
      <c r="N167" s="82"/>
      <c r="O167" s="82"/>
      <c r="P167" s="82"/>
      <c r="Q167" s="82"/>
      <c r="R167" s="82"/>
      <c r="S167" s="82"/>
      <c r="T167" s="82"/>
      <c r="U167" s="82"/>
    </row>
    <row r="168" spans="1:21" s="3" customFormat="1" ht="13.5" x14ac:dyDescent="0.25">
      <c r="A168" s="64" t="s">
        <v>135</v>
      </c>
      <c r="B168" s="65" t="s">
        <v>136</v>
      </c>
      <c r="C168" s="66"/>
      <c r="D168" s="47"/>
      <c r="E168" s="47"/>
      <c r="F168" s="63"/>
      <c r="G168" s="38"/>
      <c r="H168" s="1"/>
      <c r="I168" s="1"/>
      <c r="J168" s="82"/>
      <c r="K168" s="82"/>
      <c r="L168" s="82"/>
      <c r="M168" s="82"/>
      <c r="N168" s="82"/>
      <c r="O168" s="82"/>
      <c r="P168" s="82"/>
      <c r="Q168" s="82"/>
      <c r="R168" s="82"/>
      <c r="S168" s="82"/>
      <c r="T168" s="82"/>
      <c r="U168" s="82"/>
    </row>
    <row r="169" spans="1:21" s="3" customFormat="1" ht="13.5" x14ac:dyDescent="0.25">
      <c r="A169" s="64" t="s">
        <v>137</v>
      </c>
      <c r="B169" s="65" t="s">
        <v>160</v>
      </c>
      <c r="C169" s="66" t="s">
        <v>30</v>
      </c>
      <c r="D169" s="47">
        <v>1</v>
      </c>
      <c r="E169" s="47"/>
      <c r="F169" s="63"/>
      <c r="G169" s="38">
        <f t="shared" si="6"/>
        <v>0</v>
      </c>
      <c r="H169" s="1"/>
      <c r="I169" s="1"/>
      <c r="J169" s="82"/>
      <c r="K169" s="82"/>
      <c r="L169" s="82"/>
      <c r="M169" s="82"/>
      <c r="N169" s="82"/>
      <c r="O169" s="82"/>
      <c r="P169" s="82"/>
      <c r="Q169" s="82"/>
      <c r="R169" s="82"/>
      <c r="S169" s="82"/>
      <c r="T169" s="82"/>
      <c r="U169" s="82"/>
    </row>
    <row r="170" spans="1:21" s="3" customFormat="1" ht="13.5" x14ac:dyDescent="0.15">
      <c r="A170" s="44" t="s">
        <v>138</v>
      </c>
      <c r="B170" s="32" t="s">
        <v>139</v>
      </c>
      <c r="C170" s="46"/>
      <c r="D170" s="47"/>
      <c r="E170" s="47"/>
      <c r="F170" s="63"/>
      <c r="G170" s="38"/>
      <c r="H170" s="1"/>
      <c r="I170" s="1"/>
      <c r="J170" s="82"/>
      <c r="K170" s="82"/>
      <c r="L170" s="82"/>
      <c r="M170" s="82"/>
      <c r="N170" s="82"/>
      <c r="O170" s="82"/>
      <c r="P170" s="82"/>
      <c r="Q170" s="82"/>
      <c r="R170" s="82"/>
      <c r="S170" s="82"/>
      <c r="T170" s="82"/>
      <c r="U170" s="82"/>
    </row>
    <row r="171" spans="1:21" s="3" customFormat="1" ht="13.5" x14ac:dyDescent="0.15">
      <c r="A171" s="44" t="s">
        <v>140</v>
      </c>
      <c r="B171" s="32" t="s">
        <v>161</v>
      </c>
      <c r="C171" s="46" t="s">
        <v>30</v>
      </c>
      <c r="D171" s="47">
        <v>8</v>
      </c>
      <c r="E171" s="47"/>
      <c r="F171" s="63"/>
      <c r="G171" s="38">
        <f t="shared" si="6"/>
        <v>0</v>
      </c>
      <c r="H171" s="1"/>
      <c r="I171" s="1"/>
      <c r="J171" s="82"/>
      <c r="K171" s="82"/>
      <c r="L171" s="82"/>
      <c r="M171" s="82"/>
      <c r="N171" s="82"/>
      <c r="O171" s="82"/>
      <c r="P171" s="82"/>
      <c r="Q171" s="82"/>
      <c r="R171" s="82"/>
      <c r="S171" s="82"/>
      <c r="T171" s="82"/>
      <c r="U171" s="82"/>
    </row>
    <row r="172" spans="1:21" s="3" customFormat="1" ht="13.5" x14ac:dyDescent="0.15">
      <c r="A172" s="44"/>
      <c r="B172" s="32"/>
      <c r="C172" s="46"/>
      <c r="D172" s="47"/>
      <c r="E172" s="47"/>
      <c r="F172" s="63"/>
      <c r="G172" s="38"/>
      <c r="H172" s="1"/>
      <c r="I172" s="1"/>
      <c r="J172" s="82"/>
      <c r="K172" s="82"/>
      <c r="L172" s="82"/>
      <c r="M172" s="82"/>
      <c r="N172" s="82"/>
      <c r="O172" s="82"/>
      <c r="P172" s="82"/>
      <c r="Q172" s="82"/>
      <c r="R172" s="82"/>
      <c r="S172" s="82"/>
      <c r="T172" s="82"/>
      <c r="U172" s="82"/>
    </row>
    <row r="173" spans="1:21" s="3" customFormat="1" ht="13.5" x14ac:dyDescent="0.15">
      <c r="A173" s="44" t="s">
        <v>141</v>
      </c>
      <c r="B173" s="32" t="s">
        <v>142</v>
      </c>
      <c r="C173" s="46" t="s">
        <v>30</v>
      </c>
      <c r="D173" s="47">
        <v>1</v>
      </c>
      <c r="E173" s="47"/>
      <c r="F173" s="63"/>
      <c r="G173" s="38">
        <f t="shared" si="6"/>
        <v>0</v>
      </c>
      <c r="H173" s="1"/>
      <c r="I173" s="1"/>
      <c r="J173" s="82"/>
      <c r="K173" s="82"/>
      <c r="L173" s="82"/>
      <c r="M173" s="82"/>
      <c r="N173" s="82"/>
      <c r="O173" s="82"/>
      <c r="P173" s="82"/>
      <c r="Q173" s="82"/>
      <c r="R173" s="82"/>
      <c r="S173" s="82"/>
      <c r="T173" s="82"/>
      <c r="U173" s="82"/>
    </row>
    <row r="174" spans="1:21" s="3" customFormat="1" ht="13.5" x14ac:dyDescent="0.15">
      <c r="A174" s="67"/>
      <c r="B174" s="47"/>
      <c r="C174" s="68"/>
      <c r="D174" s="68"/>
      <c r="E174" s="68"/>
      <c r="F174" s="63"/>
      <c r="G174" s="38"/>
      <c r="H174" s="1"/>
      <c r="I174" s="1"/>
      <c r="J174" s="82"/>
      <c r="K174" s="82"/>
      <c r="L174" s="82"/>
      <c r="M174" s="82"/>
      <c r="N174" s="82"/>
      <c r="O174" s="82"/>
      <c r="P174" s="82"/>
      <c r="Q174" s="82"/>
      <c r="R174" s="82"/>
      <c r="S174" s="82"/>
      <c r="T174" s="82"/>
      <c r="U174" s="82"/>
    </row>
    <row r="175" spans="1:21" s="3" customFormat="1" ht="27" x14ac:dyDescent="0.15">
      <c r="A175" s="67" t="s">
        <v>143</v>
      </c>
      <c r="B175" s="69" t="s">
        <v>144</v>
      </c>
      <c r="C175" s="70" t="s">
        <v>30</v>
      </c>
      <c r="D175" s="70">
        <v>1</v>
      </c>
      <c r="E175" s="70"/>
      <c r="F175" s="63"/>
      <c r="G175" s="38">
        <f t="shared" si="6"/>
        <v>0</v>
      </c>
      <c r="H175" s="1"/>
      <c r="I175" s="1"/>
      <c r="J175" s="82"/>
      <c r="K175" s="82"/>
      <c r="L175" s="82"/>
      <c r="M175" s="82"/>
      <c r="N175" s="82"/>
      <c r="O175" s="82"/>
      <c r="P175" s="82"/>
      <c r="Q175" s="82"/>
      <c r="R175" s="82"/>
      <c r="S175" s="82"/>
      <c r="T175" s="82"/>
      <c r="U175" s="82"/>
    </row>
    <row r="176" spans="1:21" s="3" customFormat="1" ht="13.5" x14ac:dyDescent="0.15">
      <c r="A176" s="67"/>
      <c r="B176" s="69"/>
      <c r="C176" s="68"/>
      <c r="D176" s="68"/>
      <c r="E176" s="68"/>
      <c r="F176" s="29"/>
      <c r="G176" s="38"/>
      <c r="H176" s="1"/>
      <c r="I176" s="1"/>
      <c r="J176" s="82"/>
      <c r="K176" s="82"/>
      <c r="L176" s="82"/>
      <c r="M176" s="82"/>
      <c r="N176" s="82"/>
      <c r="O176" s="82"/>
      <c r="P176" s="82"/>
      <c r="Q176" s="82"/>
      <c r="R176" s="82"/>
      <c r="S176" s="82"/>
      <c r="T176" s="82"/>
      <c r="U176" s="82"/>
    </row>
    <row r="177" spans="1:21" s="3" customFormat="1" ht="14.25" thickBot="1" x14ac:dyDescent="0.2">
      <c r="A177" s="78"/>
      <c r="B177" s="30"/>
      <c r="C177" s="30"/>
      <c r="D177" s="30"/>
      <c r="E177" s="30"/>
      <c r="F177" s="100" t="s">
        <v>213</v>
      </c>
      <c r="G177" s="101">
        <f>SUM(G87:G176)</f>
        <v>0</v>
      </c>
      <c r="H177" s="1"/>
      <c r="I177" s="1"/>
      <c r="J177" s="82"/>
      <c r="K177" s="82"/>
      <c r="L177" s="82"/>
      <c r="M177" s="82"/>
      <c r="N177" s="82"/>
      <c r="O177" s="82"/>
      <c r="P177" s="82"/>
      <c r="Q177" s="82"/>
      <c r="R177" s="82"/>
      <c r="S177" s="82"/>
      <c r="T177" s="82"/>
      <c r="U177" s="82"/>
    </row>
    <row r="178" spans="1:21" s="3" customFormat="1" ht="13.5" x14ac:dyDescent="0.15">
      <c r="A178" s="71"/>
      <c r="B178" s="29"/>
      <c r="C178" s="29"/>
      <c r="D178" s="29"/>
      <c r="E178" s="29"/>
      <c r="F178" s="29"/>
      <c r="G178" s="73"/>
      <c r="H178" s="1"/>
      <c r="I178" s="1"/>
      <c r="J178" s="82"/>
      <c r="K178" s="82"/>
      <c r="L178" s="82"/>
      <c r="M178" s="82"/>
      <c r="N178" s="82"/>
      <c r="O178" s="82"/>
      <c r="P178" s="82"/>
      <c r="Q178" s="82"/>
      <c r="R178" s="82"/>
      <c r="S178" s="82"/>
      <c r="T178" s="82"/>
      <c r="U178" s="82"/>
    </row>
    <row r="179" spans="1:21" s="3" customFormat="1" ht="13.5" x14ac:dyDescent="0.15">
      <c r="A179" s="71"/>
      <c r="B179" s="74" t="s">
        <v>0</v>
      </c>
      <c r="C179" s="29"/>
      <c r="D179" s="29"/>
      <c r="E179" s="29"/>
      <c r="F179" s="29"/>
      <c r="G179" s="73"/>
      <c r="H179" s="1"/>
      <c r="I179" s="1"/>
      <c r="J179" s="82"/>
      <c r="K179" s="82"/>
      <c r="L179" s="82"/>
      <c r="M179" s="82"/>
      <c r="N179" s="82"/>
      <c r="O179" s="82"/>
      <c r="P179" s="82"/>
      <c r="Q179" s="82"/>
      <c r="R179" s="82"/>
      <c r="S179" s="82"/>
      <c r="T179" s="82"/>
      <c r="U179" s="82"/>
    </row>
    <row r="180" spans="1:21" s="3" customFormat="1" ht="13.5" x14ac:dyDescent="0.15">
      <c r="A180" s="71"/>
      <c r="B180" s="29"/>
      <c r="C180" s="29"/>
      <c r="D180" s="29"/>
      <c r="E180" s="29"/>
      <c r="F180" s="29"/>
      <c r="G180" s="73"/>
      <c r="H180" s="1"/>
      <c r="I180" s="1"/>
      <c r="J180" s="82"/>
      <c r="K180" s="82"/>
      <c r="L180" s="82"/>
      <c r="M180" s="82"/>
      <c r="N180" s="82"/>
      <c r="O180" s="82"/>
      <c r="P180" s="82"/>
      <c r="Q180" s="82"/>
      <c r="R180" s="82"/>
      <c r="S180" s="82"/>
      <c r="T180" s="82"/>
      <c r="U180" s="82"/>
    </row>
    <row r="181" spans="1:21" s="3" customFormat="1" ht="13.5" x14ac:dyDescent="0.15">
      <c r="A181" s="71"/>
      <c r="B181" s="29"/>
      <c r="C181" s="29"/>
      <c r="D181" s="29"/>
      <c r="E181" s="29"/>
      <c r="F181" s="29"/>
      <c r="G181" s="73"/>
      <c r="H181" s="1"/>
      <c r="I181" s="1"/>
      <c r="J181" s="82"/>
      <c r="K181" s="82"/>
      <c r="L181" s="82"/>
      <c r="M181" s="82"/>
      <c r="N181" s="82"/>
      <c r="O181" s="82"/>
      <c r="P181" s="82"/>
      <c r="Q181" s="82"/>
      <c r="R181" s="82"/>
      <c r="S181" s="82"/>
      <c r="T181" s="82"/>
      <c r="U181" s="82"/>
    </row>
    <row r="182" spans="1:21" s="3" customFormat="1" ht="13.5" x14ac:dyDescent="0.15">
      <c r="A182" s="71"/>
      <c r="B182" s="74" t="str">
        <f>B13</f>
        <v>REHABILITACIÓN DE POZO</v>
      </c>
      <c r="C182" s="74"/>
      <c r="D182" s="74"/>
      <c r="E182" s="74"/>
      <c r="F182" s="74"/>
      <c r="G182" s="72">
        <f>G19</f>
        <v>0</v>
      </c>
      <c r="H182" s="1"/>
      <c r="I182" s="1"/>
      <c r="J182" s="82"/>
      <c r="K182" s="82"/>
      <c r="L182" s="82"/>
      <c r="M182" s="82"/>
      <c r="N182" s="82"/>
      <c r="O182" s="82"/>
      <c r="P182" s="82"/>
      <c r="Q182" s="82"/>
      <c r="R182" s="82"/>
      <c r="S182" s="82"/>
      <c r="T182" s="82"/>
      <c r="U182" s="82"/>
    </row>
    <row r="183" spans="1:21" s="3" customFormat="1" ht="13.5" x14ac:dyDescent="0.15">
      <c r="A183" s="71"/>
      <c r="B183" s="74" t="str">
        <f>B20</f>
        <v>SISTEMA FOTOVOLTAICO</v>
      </c>
      <c r="C183" s="74"/>
      <c r="D183" s="74"/>
      <c r="E183" s="74"/>
      <c r="F183" s="74"/>
      <c r="G183" s="72">
        <f>G40</f>
        <v>0</v>
      </c>
      <c r="H183" s="1"/>
      <c r="I183" s="1"/>
      <c r="J183" s="82"/>
      <c r="K183" s="82"/>
      <c r="L183" s="82"/>
      <c r="M183" s="82"/>
      <c r="N183" s="82"/>
      <c r="O183" s="82"/>
      <c r="P183" s="82"/>
      <c r="Q183" s="82"/>
      <c r="R183" s="82"/>
      <c r="S183" s="82"/>
      <c r="T183" s="82"/>
      <c r="U183" s="82"/>
    </row>
    <row r="184" spans="1:21" s="3" customFormat="1" ht="13.5" x14ac:dyDescent="0.15">
      <c r="A184" s="71"/>
      <c r="B184" s="74" t="str">
        <f>B42</f>
        <v>CERCO DE PROTECCIÓN</v>
      </c>
      <c r="C184" s="74"/>
      <c r="D184" s="74"/>
      <c r="E184" s="74"/>
      <c r="F184" s="74"/>
      <c r="G184" s="72">
        <f>G64</f>
        <v>0</v>
      </c>
      <c r="H184" s="1"/>
      <c r="I184" s="1"/>
      <c r="J184" s="82"/>
      <c r="K184" s="82"/>
      <c r="L184" s="82"/>
      <c r="M184" s="82"/>
      <c r="N184" s="82"/>
      <c r="O184" s="82"/>
      <c r="P184" s="82"/>
      <c r="Q184" s="82"/>
      <c r="R184" s="82"/>
      <c r="S184" s="82"/>
      <c r="T184" s="82"/>
      <c r="U184" s="82"/>
    </row>
    <row r="185" spans="1:21" s="3" customFormat="1" ht="13.5" x14ac:dyDescent="0.15">
      <c r="A185" s="71"/>
      <c r="B185" s="74" t="str">
        <f>B65</f>
        <v>REHABILITACION CASETA DE OPERACIÓN</v>
      </c>
      <c r="C185" s="74"/>
      <c r="D185" s="74"/>
      <c r="E185" s="74"/>
      <c r="F185" s="74"/>
      <c r="G185" s="72">
        <f>G83</f>
        <v>0</v>
      </c>
      <c r="H185" s="1"/>
      <c r="I185" s="1"/>
      <c r="J185" s="82"/>
      <c r="K185" s="82"/>
      <c r="L185" s="82"/>
      <c r="M185" s="82"/>
      <c r="N185" s="82"/>
      <c r="O185" s="82"/>
      <c r="P185" s="82"/>
      <c r="Q185" s="82"/>
      <c r="R185" s="82"/>
      <c r="S185" s="82"/>
      <c r="T185" s="82"/>
      <c r="U185" s="82"/>
    </row>
    <row r="186" spans="1:21" s="3" customFormat="1" ht="13.5" x14ac:dyDescent="0.15">
      <c r="A186" s="71"/>
      <c r="B186" s="74" t="str">
        <f>B85</f>
        <v>TREN DE DESCARGA HIDRAULICA</v>
      </c>
      <c r="C186" s="74"/>
      <c r="D186" s="74"/>
      <c r="E186" s="74"/>
      <c r="F186" s="74"/>
      <c r="G186" s="72">
        <f>G177</f>
        <v>0</v>
      </c>
      <c r="H186" s="1"/>
      <c r="I186" s="1"/>
      <c r="J186" s="82"/>
      <c r="K186" s="82"/>
      <c r="L186" s="82"/>
      <c r="M186" s="82"/>
      <c r="N186" s="82"/>
      <c r="O186" s="82"/>
      <c r="P186" s="82"/>
      <c r="Q186" s="82"/>
      <c r="R186" s="82"/>
      <c r="S186" s="82"/>
      <c r="T186" s="82"/>
      <c r="U186" s="82"/>
    </row>
    <row r="187" spans="1:21" s="3" customFormat="1" ht="13.5" x14ac:dyDescent="0.15">
      <c r="A187" s="71"/>
      <c r="B187" s="29"/>
      <c r="C187" s="29"/>
      <c r="D187" s="29"/>
      <c r="E187" s="29"/>
      <c r="F187" s="29"/>
      <c r="G187" s="73"/>
      <c r="H187" s="1"/>
      <c r="I187" s="1"/>
      <c r="J187" s="82"/>
      <c r="K187" s="82"/>
      <c r="L187" s="82"/>
      <c r="M187" s="82"/>
      <c r="N187" s="82"/>
      <c r="O187" s="82"/>
      <c r="P187" s="82"/>
      <c r="Q187" s="82"/>
      <c r="R187" s="82"/>
      <c r="S187" s="82"/>
      <c r="T187" s="82"/>
      <c r="U187" s="82"/>
    </row>
    <row r="188" spans="1:21" s="3" customFormat="1" ht="13.5" x14ac:dyDescent="0.15">
      <c r="A188" s="71"/>
      <c r="B188" s="29"/>
      <c r="C188" s="29"/>
      <c r="D188" s="29"/>
      <c r="E188" s="29"/>
      <c r="F188" s="74" t="s">
        <v>1</v>
      </c>
      <c r="G188" s="72">
        <f>SUM(G182:G187)</f>
        <v>0</v>
      </c>
      <c r="H188" s="1"/>
      <c r="I188" s="1"/>
      <c r="J188" s="82"/>
      <c r="K188" s="82"/>
      <c r="L188" s="82"/>
      <c r="M188" s="82"/>
      <c r="N188" s="82"/>
      <c r="O188" s="82"/>
      <c r="P188" s="82"/>
      <c r="Q188" s="82"/>
      <c r="R188" s="82"/>
      <c r="S188" s="82"/>
      <c r="T188" s="82"/>
      <c r="U188" s="82"/>
    </row>
    <row r="189" spans="1:21" s="3" customFormat="1" ht="13.5" x14ac:dyDescent="0.15">
      <c r="A189" s="71"/>
      <c r="B189" s="29"/>
      <c r="C189" s="29"/>
      <c r="D189" s="29"/>
      <c r="E189" s="29"/>
      <c r="F189" s="74" t="s">
        <v>214</v>
      </c>
      <c r="G189" s="75">
        <f>G188*0.16</f>
        <v>0</v>
      </c>
      <c r="H189" s="1"/>
      <c r="I189" s="1"/>
      <c r="J189" s="82"/>
      <c r="K189" s="82"/>
      <c r="L189" s="82"/>
      <c r="M189" s="82"/>
      <c r="N189" s="82"/>
      <c r="O189" s="82"/>
      <c r="P189" s="82"/>
      <c r="Q189" s="82"/>
      <c r="R189" s="82"/>
      <c r="S189" s="82"/>
      <c r="T189" s="82"/>
      <c r="U189" s="82"/>
    </row>
    <row r="190" spans="1:21" s="3" customFormat="1" ht="16.5" x14ac:dyDescent="0.15">
      <c r="A190" s="71"/>
      <c r="B190" s="29"/>
      <c r="C190" s="29"/>
      <c r="D190" s="29"/>
      <c r="E190" s="29"/>
      <c r="F190" s="76" t="s">
        <v>9</v>
      </c>
      <c r="G190" s="77">
        <f>G189+G188</f>
        <v>0</v>
      </c>
      <c r="H190" s="1"/>
      <c r="I190" s="1"/>
      <c r="J190" s="82"/>
      <c r="K190" s="82"/>
      <c r="L190" s="82"/>
      <c r="M190" s="82"/>
      <c r="N190" s="82"/>
      <c r="O190" s="82"/>
      <c r="P190" s="82"/>
      <c r="Q190" s="82"/>
      <c r="R190" s="82"/>
      <c r="S190" s="82"/>
      <c r="T190" s="82"/>
      <c r="U190" s="82"/>
    </row>
    <row r="191" spans="1:21" s="3" customFormat="1" ht="13.5" x14ac:dyDescent="0.15">
      <c r="A191" s="71"/>
      <c r="B191" s="29"/>
      <c r="C191" s="29"/>
      <c r="D191" s="29"/>
      <c r="E191" s="29"/>
      <c r="F191" s="29"/>
      <c r="G191" s="73"/>
      <c r="H191" s="1"/>
      <c r="I191" s="1"/>
      <c r="J191" s="82"/>
      <c r="K191" s="82"/>
      <c r="L191" s="82"/>
      <c r="M191" s="82"/>
      <c r="N191" s="82"/>
      <c r="O191" s="82"/>
      <c r="P191" s="82"/>
      <c r="Q191" s="82"/>
      <c r="R191" s="82"/>
      <c r="S191" s="82"/>
      <c r="T191" s="82"/>
      <c r="U191" s="82"/>
    </row>
    <row r="192" spans="1:21" s="3" customFormat="1" ht="13.5" x14ac:dyDescent="0.15">
      <c r="A192" s="71"/>
      <c r="B192" s="29"/>
      <c r="C192" s="29"/>
      <c r="D192" s="29"/>
      <c r="E192" s="29"/>
      <c r="F192" s="29"/>
      <c r="G192" s="73"/>
      <c r="H192" s="1"/>
      <c r="I192" s="1"/>
      <c r="J192" s="82"/>
      <c r="K192" s="82"/>
      <c r="L192" s="82"/>
      <c r="M192" s="82"/>
      <c r="N192" s="82"/>
      <c r="O192" s="82"/>
      <c r="P192" s="82"/>
      <c r="Q192" s="82"/>
      <c r="R192" s="82"/>
      <c r="S192" s="82"/>
      <c r="T192" s="82"/>
      <c r="U192" s="82"/>
    </row>
    <row r="193" spans="1:21" s="106" customFormat="1" ht="13.5" x14ac:dyDescent="0.15">
      <c r="A193" s="103"/>
      <c r="B193" s="104"/>
      <c r="C193" s="105"/>
      <c r="F193" s="107"/>
      <c r="G193" s="108"/>
    </row>
    <row r="194" spans="1:21" s="106" customFormat="1" ht="13.5" x14ac:dyDescent="0.25">
      <c r="A194" s="103"/>
      <c r="B194" s="109" t="s">
        <v>11</v>
      </c>
      <c r="C194" s="105"/>
      <c r="D194" s="152" t="s">
        <v>217</v>
      </c>
      <c r="E194" s="152"/>
      <c r="F194" s="152"/>
      <c r="G194" s="152"/>
    </row>
    <row r="195" spans="1:21" s="3" customFormat="1" ht="13.5" x14ac:dyDescent="0.15">
      <c r="A195" s="71"/>
      <c r="B195" s="29"/>
      <c r="C195" s="29"/>
      <c r="D195" s="29"/>
      <c r="E195" s="29"/>
      <c r="F195" s="29"/>
      <c r="G195" s="73"/>
      <c r="H195" s="1"/>
      <c r="I195" s="1"/>
      <c r="J195" s="82"/>
      <c r="K195" s="82"/>
      <c r="L195" s="82"/>
      <c r="M195" s="82"/>
      <c r="N195" s="82"/>
      <c r="O195" s="82"/>
      <c r="P195" s="82"/>
      <c r="Q195" s="82"/>
      <c r="R195" s="82"/>
      <c r="S195" s="82"/>
      <c r="T195" s="82"/>
      <c r="U195" s="82"/>
    </row>
    <row r="196" spans="1:21" s="3" customFormat="1" ht="14.25" thickBot="1" x14ac:dyDescent="0.2">
      <c r="A196" s="78"/>
      <c r="B196" s="30"/>
      <c r="C196" s="30"/>
      <c r="D196" s="30"/>
      <c r="E196" s="30"/>
      <c r="F196" s="30"/>
      <c r="G196" s="79"/>
      <c r="H196" s="1"/>
      <c r="I196" s="1"/>
      <c r="J196" s="82"/>
      <c r="K196" s="82"/>
      <c r="L196" s="82"/>
      <c r="M196" s="82"/>
      <c r="N196" s="82"/>
      <c r="O196" s="82"/>
      <c r="P196" s="82"/>
      <c r="Q196" s="82"/>
      <c r="R196" s="82"/>
      <c r="S196" s="82"/>
      <c r="T196" s="82"/>
      <c r="U196" s="82"/>
    </row>
    <row r="197" spans="1:21" s="3" customFormat="1" ht="13.5" x14ac:dyDescent="0.15">
      <c r="E197" s="29"/>
      <c r="H197" s="87"/>
      <c r="I197" s="1"/>
      <c r="J197" s="82"/>
      <c r="K197" s="82"/>
      <c r="L197" s="82"/>
      <c r="M197" s="82"/>
      <c r="N197" s="82"/>
      <c r="O197" s="82"/>
      <c r="P197" s="82"/>
      <c r="Q197" s="82"/>
      <c r="R197" s="82"/>
      <c r="S197" s="82"/>
      <c r="T197" s="82"/>
      <c r="U197" s="82"/>
    </row>
    <row r="198" spans="1:21" s="3" customFormat="1" ht="13.5" x14ac:dyDescent="0.15">
      <c r="E198" s="29"/>
      <c r="H198" s="87"/>
      <c r="I198" s="1"/>
      <c r="J198" s="82"/>
      <c r="K198" s="82"/>
      <c r="L198" s="82"/>
      <c r="M198" s="82"/>
      <c r="N198" s="82"/>
      <c r="O198" s="82"/>
      <c r="P198" s="82"/>
      <c r="Q198" s="82"/>
      <c r="R198" s="82"/>
      <c r="S198" s="82"/>
      <c r="T198" s="82"/>
      <c r="U198" s="82"/>
    </row>
    <row r="199" spans="1:21" s="3" customFormat="1" ht="13.5" x14ac:dyDescent="0.15">
      <c r="E199" s="29"/>
      <c r="H199" s="87"/>
      <c r="I199" s="1"/>
      <c r="J199" s="82"/>
      <c r="K199" s="82"/>
      <c r="L199" s="82"/>
      <c r="M199" s="82"/>
      <c r="N199" s="82"/>
      <c r="O199" s="82"/>
      <c r="P199" s="82"/>
      <c r="Q199" s="82"/>
      <c r="R199" s="82"/>
      <c r="S199" s="82"/>
      <c r="T199" s="82"/>
      <c r="U199" s="82"/>
    </row>
    <row r="200" spans="1:21" s="3" customFormat="1" ht="13.5" x14ac:dyDescent="0.15">
      <c r="E200" s="29"/>
      <c r="H200" s="87"/>
      <c r="I200" s="1"/>
      <c r="J200" s="82"/>
      <c r="K200" s="82"/>
      <c r="L200" s="82"/>
      <c r="M200" s="82"/>
      <c r="N200" s="82"/>
      <c r="O200" s="82"/>
      <c r="P200" s="82"/>
      <c r="Q200" s="82"/>
      <c r="R200" s="82"/>
      <c r="S200" s="82"/>
      <c r="T200" s="82"/>
      <c r="U200" s="82"/>
    </row>
    <row r="201" spans="1:21" s="3" customFormat="1" ht="13.5" x14ac:dyDescent="0.15">
      <c r="E201" s="29"/>
      <c r="H201" s="87"/>
      <c r="I201" s="1"/>
      <c r="J201" s="82"/>
      <c r="K201" s="82"/>
      <c r="L201" s="82"/>
      <c r="M201" s="82"/>
      <c r="N201" s="82"/>
      <c r="O201" s="82"/>
      <c r="P201" s="82"/>
      <c r="Q201" s="82"/>
      <c r="R201" s="82"/>
      <c r="S201" s="82"/>
      <c r="T201" s="82"/>
      <c r="U201" s="82"/>
    </row>
    <row r="202" spans="1:21" s="3" customFormat="1" ht="13.5" x14ac:dyDescent="0.15">
      <c r="E202" s="29"/>
      <c r="H202" s="87"/>
      <c r="I202" s="1"/>
      <c r="J202" s="82"/>
      <c r="K202" s="82"/>
      <c r="L202" s="82"/>
      <c r="M202" s="82"/>
      <c r="N202" s="82"/>
      <c r="O202" s="82"/>
      <c r="P202" s="82"/>
      <c r="Q202" s="82"/>
      <c r="R202" s="82"/>
      <c r="S202" s="82"/>
      <c r="T202" s="82"/>
      <c r="U202" s="82"/>
    </row>
    <row r="203" spans="1:21" s="3" customFormat="1" ht="13.5" x14ac:dyDescent="0.15">
      <c r="E203" s="29"/>
      <c r="H203" s="87"/>
      <c r="I203" s="1"/>
      <c r="J203" s="82"/>
      <c r="K203" s="82"/>
      <c r="L203" s="82"/>
      <c r="M203" s="82"/>
      <c r="N203" s="82"/>
      <c r="O203" s="82"/>
      <c r="P203" s="82"/>
      <c r="Q203" s="82"/>
      <c r="R203" s="82"/>
      <c r="S203" s="82"/>
      <c r="T203" s="82"/>
      <c r="U203" s="82"/>
    </row>
    <row r="204" spans="1:21" s="3" customFormat="1" ht="13.5" x14ac:dyDescent="0.15">
      <c r="E204" s="29"/>
      <c r="H204" s="87"/>
      <c r="I204" s="1"/>
      <c r="J204" s="82"/>
      <c r="K204" s="82"/>
      <c r="L204" s="82"/>
      <c r="M204" s="82"/>
      <c r="N204" s="82"/>
      <c r="O204" s="82"/>
      <c r="P204" s="82"/>
      <c r="Q204" s="82"/>
      <c r="R204" s="82"/>
      <c r="S204" s="82"/>
      <c r="T204" s="82"/>
      <c r="U204" s="82"/>
    </row>
    <row r="205" spans="1:21" s="3" customFormat="1" ht="13.5" x14ac:dyDescent="0.15">
      <c r="E205" s="29"/>
      <c r="H205" s="87"/>
      <c r="I205" s="1"/>
      <c r="J205" s="82"/>
      <c r="K205" s="82"/>
      <c r="L205" s="82"/>
      <c r="M205" s="82"/>
      <c r="N205" s="82"/>
      <c r="O205" s="82"/>
      <c r="P205" s="82"/>
      <c r="Q205" s="82"/>
      <c r="R205" s="82"/>
      <c r="S205" s="82"/>
      <c r="T205" s="82"/>
      <c r="U205" s="82"/>
    </row>
    <row r="206" spans="1:21" s="3" customFormat="1" ht="13.5" x14ac:dyDescent="0.15">
      <c r="E206" s="29"/>
      <c r="H206" s="87"/>
      <c r="I206" s="1"/>
      <c r="J206" s="82"/>
      <c r="K206" s="82"/>
      <c r="L206" s="82"/>
      <c r="M206" s="82"/>
      <c r="N206" s="82"/>
      <c r="O206" s="82"/>
      <c r="P206" s="82"/>
      <c r="Q206" s="82"/>
      <c r="R206" s="82"/>
      <c r="S206" s="82"/>
      <c r="T206" s="82"/>
      <c r="U206" s="82"/>
    </row>
    <row r="207" spans="1:21" s="3" customFormat="1" ht="13.5" x14ac:dyDescent="0.15">
      <c r="E207" s="29"/>
      <c r="H207" s="87"/>
      <c r="I207" s="1"/>
      <c r="J207" s="82"/>
      <c r="K207" s="82"/>
      <c r="L207" s="82"/>
      <c r="M207" s="82"/>
      <c r="N207" s="82"/>
      <c r="O207" s="82"/>
      <c r="P207" s="82"/>
      <c r="Q207" s="82"/>
      <c r="R207" s="82"/>
      <c r="S207" s="82"/>
      <c r="T207" s="82"/>
      <c r="U207" s="82"/>
    </row>
    <row r="208" spans="1:21" s="3" customFormat="1" ht="13.5" x14ac:dyDescent="0.15">
      <c r="E208" s="29"/>
      <c r="H208" s="87"/>
      <c r="I208" s="1"/>
      <c r="J208" s="82"/>
      <c r="K208" s="82"/>
      <c r="L208" s="82"/>
      <c r="M208" s="82"/>
      <c r="N208" s="82"/>
      <c r="O208" s="82"/>
      <c r="P208" s="82"/>
      <c r="Q208" s="82"/>
      <c r="R208" s="82"/>
      <c r="S208" s="82"/>
      <c r="T208" s="82"/>
      <c r="U208" s="82"/>
    </row>
    <row r="209" spans="5:21" s="3" customFormat="1" ht="13.5" x14ac:dyDescent="0.15">
      <c r="E209" s="29"/>
      <c r="H209" s="87"/>
      <c r="I209" s="1"/>
      <c r="J209" s="82"/>
      <c r="K209" s="82"/>
      <c r="L209" s="82"/>
      <c r="M209" s="82"/>
      <c r="N209" s="82"/>
      <c r="O209" s="82"/>
      <c r="P209" s="82"/>
      <c r="Q209" s="82"/>
      <c r="R209" s="82"/>
      <c r="S209" s="82"/>
      <c r="T209" s="82"/>
      <c r="U209" s="82"/>
    </row>
    <row r="210" spans="5:21" s="3" customFormat="1" ht="13.5" x14ac:dyDescent="0.15">
      <c r="E210" s="29"/>
      <c r="H210" s="87"/>
      <c r="I210" s="1"/>
      <c r="J210" s="82"/>
      <c r="K210" s="82"/>
      <c r="L210" s="82"/>
      <c r="M210" s="82"/>
      <c r="N210" s="82"/>
      <c r="O210" s="82"/>
      <c r="P210" s="82"/>
      <c r="Q210" s="82"/>
      <c r="R210" s="82"/>
      <c r="S210" s="82"/>
      <c r="T210" s="82"/>
      <c r="U210" s="82"/>
    </row>
    <row r="211" spans="5:21" s="3" customFormat="1" ht="13.5" x14ac:dyDescent="0.15">
      <c r="E211" s="29"/>
      <c r="H211" s="87"/>
      <c r="I211" s="1"/>
      <c r="J211" s="82"/>
      <c r="K211" s="82"/>
      <c r="L211" s="82"/>
      <c r="M211" s="82"/>
      <c r="N211" s="82"/>
      <c r="O211" s="82"/>
      <c r="P211" s="82"/>
      <c r="Q211" s="82"/>
      <c r="R211" s="82"/>
      <c r="S211" s="82"/>
      <c r="T211" s="82"/>
      <c r="U211" s="82"/>
    </row>
    <row r="212" spans="5:21" s="3" customFormat="1" ht="13.5" x14ac:dyDescent="0.15">
      <c r="E212" s="29"/>
      <c r="H212" s="87"/>
      <c r="I212" s="1"/>
      <c r="J212" s="82"/>
      <c r="K212" s="82"/>
      <c r="L212" s="82"/>
      <c r="M212" s="82"/>
      <c r="N212" s="82"/>
      <c r="O212" s="82"/>
      <c r="P212" s="82"/>
      <c r="Q212" s="82"/>
      <c r="R212" s="82"/>
      <c r="S212" s="82"/>
      <c r="T212" s="82"/>
      <c r="U212" s="82"/>
    </row>
    <row r="213" spans="5:21" s="3" customFormat="1" ht="13.5" x14ac:dyDescent="0.15">
      <c r="E213" s="29"/>
      <c r="H213" s="87"/>
      <c r="I213" s="1"/>
      <c r="J213" s="82"/>
      <c r="K213" s="82"/>
      <c r="L213" s="82"/>
      <c r="M213" s="82"/>
      <c r="N213" s="82"/>
      <c r="O213" s="82"/>
      <c r="P213" s="82"/>
      <c r="Q213" s="82"/>
      <c r="R213" s="82"/>
      <c r="S213" s="82"/>
      <c r="T213" s="82"/>
      <c r="U213" s="82"/>
    </row>
    <row r="214" spans="5:21" s="3" customFormat="1" ht="13.5" x14ac:dyDescent="0.15">
      <c r="E214" s="29"/>
      <c r="H214" s="87"/>
      <c r="I214" s="1"/>
      <c r="J214" s="82"/>
      <c r="K214" s="82"/>
      <c r="L214" s="82"/>
      <c r="M214" s="82"/>
      <c r="N214" s="82"/>
      <c r="O214" s="82"/>
      <c r="P214" s="82"/>
      <c r="Q214" s="82"/>
      <c r="R214" s="82"/>
      <c r="S214" s="82"/>
      <c r="T214" s="82"/>
      <c r="U214" s="82"/>
    </row>
    <row r="215" spans="5:21" s="3" customFormat="1" ht="13.5" x14ac:dyDescent="0.15">
      <c r="E215" s="29"/>
      <c r="H215" s="87"/>
      <c r="I215" s="1"/>
      <c r="J215" s="82"/>
      <c r="K215" s="82"/>
      <c r="L215" s="82"/>
      <c r="M215" s="82"/>
      <c r="N215" s="82"/>
      <c r="O215" s="82"/>
      <c r="P215" s="82"/>
      <c r="Q215" s="82"/>
      <c r="R215" s="82"/>
      <c r="S215" s="82"/>
      <c r="T215" s="82"/>
      <c r="U215" s="82"/>
    </row>
    <row r="216" spans="5:21" s="3" customFormat="1" ht="13.5" x14ac:dyDescent="0.15">
      <c r="E216" s="29"/>
      <c r="H216" s="87"/>
      <c r="I216" s="1"/>
      <c r="J216" s="82"/>
      <c r="K216" s="82"/>
      <c r="L216" s="82"/>
      <c r="M216" s="82"/>
      <c r="N216" s="82"/>
      <c r="O216" s="82"/>
      <c r="P216" s="82"/>
      <c r="Q216" s="82"/>
      <c r="R216" s="82"/>
      <c r="S216" s="82"/>
      <c r="T216" s="82"/>
      <c r="U216" s="82"/>
    </row>
    <row r="217" spans="5:21" s="3" customFormat="1" ht="13.5" x14ac:dyDescent="0.15">
      <c r="E217" s="29"/>
      <c r="H217" s="87"/>
      <c r="I217" s="1"/>
      <c r="J217" s="82"/>
      <c r="K217" s="82"/>
      <c r="L217" s="82"/>
      <c r="M217" s="82"/>
      <c r="N217" s="82"/>
      <c r="O217" s="82"/>
      <c r="P217" s="82"/>
      <c r="Q217" s="82"/>
      <c r="R217" s="82"/>
      <c r="S217" s="82"/>
      <c r="T217" s="82"/>
      <c r="U217" s="82"/>
    </row>
    <row r="218" spans="5:21" s="3" customFormat="1" ht="13.5" x14ac:dyDescent="0.15">
      <c r="E218" s="29"/>
      <c r="H218" s="87"/>
      <c r="I218" s="1"/>
      <c r="J218" s="82"/>
      <c r="K218" s="82"/>
      <c r="L218" s="82"/>
      <c r="M218" s="82"/>
      <c r="N218" s="82"/>
      <c r="O218" s="82"/>
      <c r="P218" s="82"/>
      <c r="Q218" s="82"/>
      <c r="R218" s="82"/>
      <c r="S218" s="82"/>
      <c r="T218" s="82"/>
      <c r="U218" s="82"/>
    </row>
    <row r="219" spans="5:21" s="3" customFormat="1" ht="13.5" x14ac:dyDescent="0.15">
      <c r="E219" s="29"/>
      <c r="H219" s="87"/>
      <c r="I219" s="1"/>
      <c r="J219" s="82"/>
      <c r="K219" s="82"/>
      <c r="L219" s="82"/>
      <c r="M219" s="82"/>
      <c r="N219" s="82"/>
      <c r="O219" s="82"/>
      <c r="P219" s="82"/>
      <c r="Q219" s="82"/>
      <c r="R219" s="82"/>
      <c r="S219" s="82"/>
      <c r="T219" s="82"/>
      <c r="U219" s="82"/>
    </row>
    <row r="220" spans="5:21" s="3" customFormat="1" ht="13.5" x14ac:dyDescent="0.15">
      <c r="E220" s="29"/>
      <c r="H220" s="87"/>
      <c r="I220" s="1"/>
      <c r="J220" s="82"/>
      <c r="K220" s="82"/>
      <c r="L220" s="82"/>
      <c r="M220" s="82"/>
      <c r="N220" s="82"/>
      <c r="O220" s="82"/>
      <c r="P220" s="82"/>
      <c r="Q220" s="82"/>
      <c r="R220" s="82"/>
      <c r="S220" s="82"/>
      <c r="T220" s="82"/>
      <c r="U220" s="82"/>
    </row>
    <row r="221" spans="5:21" s="3" customFormat="1" ht="13.5" x14ac:dyDescent="0.15">
      <c r="E221" s="29"/>
      <c r="H221" s="87"/>
      <c r="I221" s="1"/>
      <c r="J221" s="82"/>
      <c r="K221" s="82"/>
      <c r="L221" s="82"/>
      <c r="M221" s="82"/>
      <c r="N221" s="82"/>
      <c r="O221" s="82"/>
      <c r="P221" s="82"/>
      <c r="Q221" s="82"/>
      <c r="R221" s="82"/>
      <c r="S221" s="82"/>
      <c r="T221" s="82"/>
      <c r="U221" s="82"/>
    </row>
    <row r="222" spans="5:21" s="3" customFormat="1" ht="13.5" x14ac:dyDescent="0.15">
      <c r="E222" s="29"/>
      <c r="H222" s="87"/>
      <c r="I222" s="1"/>
      <c r="J222" s="82"/>
      <c r="K222" s="82"/>
      <c r="L222" s="82"/>
      <c r="M222" s="82"/>
      <c r="N222" s="82"/>
      <c r="O222" s="82"/>
      <c r="P222" s="82"/>
      <c r="Q222" s="82"/>
      <c r="R222" s="82"/>
      <c r="S222" s="82"/>
      <c r="T222" s="82"/>
      <c r="U222" s="82"/>
    </row>
    <row r="223" spans="5:21" s="3" customFormat="1" ht="13.5" x14ac:dyDescent="0.15">
      <c r="E223" s="29"/>
      <c r="H223" s="87"/>
      <c r="I223" s="1"/>
      <c r="J223" s="82"/>
      <c r="K223" s="82"/>
      <c r="L223" s="82"/>
      <c r="M223" s="82"/>
      <c r="N223" s="82"/>
      <c r="O223" s="82"/>
      <c r="P223" s="82"/>
      <c r="Q223" s="82"/>
      <c r="R223" s="82"/>
      <c r="S223" s="82"/>
      <c r="T223" s="82"/>
      <c r="U223" s="82"/>
    </row>
    <row r="224" spans="5:21" s="3" customFormat="1" ht="13.5" x14ac:dyDescent="0.15">
      <c r="E224" s="29"/>
      <c r="H224" s="87"/>
      <c r="I224" s="1"/>
      <c r="J224" s="82"/>
      <c r="K224" s="82"/>
      <c r="L224" s="82"/>
      <c r="M224" s="82"/>
      <c r="N224" s="82"/>
      <c r="O224" s="82"/>
      <c r="P224" s="82"/>
      <c r="Q224" s="82"/>
      <c r="R224" s="82"/>
      <c r="S224" s="82"/>
      <c r="T224" s="82"/>
      <c r="U224" s="82"/>
    </row>
    <row r="225" spans="5:21" s="3" customFormat="1" ht="13.5" x14ac:dyDescent="0.15">
      <c r="E225" s="29"/>
      <c r="H225" s="87"/>
      <c r="I225" s="1"/>
      <c r="J225" s="82"/>
      <c r="K225" s="82"/>
      <c r="L225" s="82"/>
      <c r="M225" s="82"/>
      <c r="N225" s="82"/>
      <c r="O225" s="82"/>
      <c r="P225" s="82"/>
      <c r="Q225" s="82"/>
      <c r="R225" s="82"/>
      <c r="S225" s="82"/>
      <c r="T225" s="82"/>
      <c r="U225" s="82"/>
    </row>
    <row r="226" spans="5:21" s="3" customFormat="1" ht="13.5" x14ac:dyDescent="0.15">
      <c r="E226" s="29"/>
      <c r="H226" s="87"/>
      <c r="I226" s="1"/>
      <c r="J226" s="82"/>
      <c r="K226" s="82"/>
      <c r="L226" s="82"/>
      <c r="M226" s="82"/>
      <c r="N226" s="82"/>
      <c r="O226" s="82"/>
      <c r="P226" s="82"/>
      <c r="Q226" s="82"/>
      <c r="R226" s="82"/>
      <c r="S226" s="82"/>
      <c r="T226" s="82"/>
      <c r="U226" s="82"/>
    </row>
    <row r="227" spans="5:21" s="3" customFormat="1" ht="13.5" x14ac:dyDescent="0.15">
      <c r="E227" s="29"/>
      <c r="H227" s="87"/>
      <c r="I227" s="1"/>
      <c r="J227" s="82"/>
      <c r="K227" s="82"/>
      <c r="L227" s="82"/>
      <c r="M227" s="82"/>
      <c r="N227" s="82"/>
      <c r="O227" s="82"/>
      <c r="P227" s="82"/>
      <c r="Q227" s="82"/>
      <c r="R227" s="82"/>
      <c r="S227" s="82"/>
      <c r="T227" s="82"/>
      <c r="U227" s="82"/>
    </row>
    <row r="228" spans="5:21" s="3" customFormat="1" ht="13.5" x14ac:dyDescent="0.15">
      <c r="E228" s="29"/>
      <c r="H228" s="87"/>
      <c r="I228" s="1"/>
      <c r="J228" s="82"/>
      <c r="K228" s="82"/>
      <c r="L228" s="82"/>
      <c r="M228" s="82"/>
      <c r="N228" s="82"/>
      <c r="O228" s="82"/>
      <c r="P228" s="82"/>
      <c r="Q228" s="82"/>
      <c r="R228" s="82"/>
      <c r="S228" s="82"/>
      <c r="T228" s="82"/>
      <c r="U228" s="82"/>
    </row>
    <row r="229" spans="5:21" s="3" customFormat="1" ht="13.5" x14ac:dyDescent="0.15">
      <c r="E229" s="29"/>
      <c r="H229" s="87"/>
      <c r="I229" s="1"/>
      <c r="J229" s="82"/>
      <c r="K229" s="82"/>
      <c r="L229" s="82"/>
      <c r="M229" s="82"/>
      <c r="N229" s="82"/>
      <c r="O229" s="82"/>
      <c r="P229" s="82"/>
      <c r="Q229" s="82"/>
      <c r="R229" s="82"/>
      <c r="S229" s="82"/>
      <c r="T229" s="82"/>
      <c r="U229" s="82"/>
    </row>
    <row r="230" spans="5:21" s="3" customFormat="1" ht="13.5" x14ac:dyDescent="0.15">
      <c r="E230" s="29"/>
      <c r="H230" s="87"/>
      <c r="I230" s="1"/>
      <c r="J230" s="82"/>
      <c r="K230" s="82"/>
      <c r="L230" s="82"/>
      <c r="M230" s="82"/>
      <c r="N230" s="82"/>
      <c r="O230" s="82"/>
      <c r="P230" s="82"/>
      <c r="Q230" s="82"/>
      <c r="R230" s="82"/>
      <c r="S230" s="82"/>
      <c r="T230" s="82"/>
      <c r="U230" s="82"/>
    </row>
    <row r="231" spans="5:21" s="3" customFormat="1" ht="13.5" x14ac:dyDescent="0.15">
      <c r="E231" s="29"/>
      <c r="H231" s="87"/>
      <c r="I231" s="1"/>
      <c r="J231" s="82"/>
      <c r="K231" s="82"/>
      <c r="L231" s="82"/>
      <c r="M231" s="82"/>
      <c r="N231" s="82"/>
      <c r="O231" s="82"/>
      <c r="P231" s="82"/>
      <c r="Q231" s="82"/>
      <c r="R231" s="82"/>
      <c r="S231" s="82"/>
      <c r="T231" s="82"/>
      <c r="U231" s="82"/>
    </row>
    <row r="232" spans="5:21" s="3" customFormat="1" ht="13.5" x14ac:dyDescent="0.15">
      <c r="E232" s="29"/>
      <c r="H232" s="87"/>
      <c r="I232" s="1"/>
      <c r="J232" s="82"/>
      <c r="K232" s="82"/>
      <c r="L232" s="82"/>
      <c r="M232" s="82"/>
      <c r="N232" s="82"/>
      <c r="O232" s="82"/>
      <c r="P232" s="82"/>
      <c r="Q232" s="82"/>
      <c r="R232" s="82"/>
      <c r="S232" s="82"/>
      <c r="T232" s="82"/>
      <c r="U232" s="82"/>
    </row>
    <row r="233" spans="5:21" s="3" customFormat="1" ht="13.5" x14ac:dyDescent="0.15">
      <c r="E233" s="29"/>
      <c r="H233" s="87"/>
      <c r="I233" s="1"/>
      <c r="J233" s="82"/>
      <c r="K233" s="82"/>
      <c r="L233" s="82"/>
      <c r="M233" s="82"/>
      <c r="N233" s="82"/>
      <c r="O233" s="82"/>
      <c r="P233" s="82"/>
      <c r="Q233" s="82"/>
      <c r="R233" s="82"/>
      <c r="S233" s="82"/>
      <c r="T233" s="82"/>
      <c r="U233" s="82"/>
    </row>
    <row r="234" spans="5:21" s="3" customFormat="1" ht="13.5" x14ac:dyDescent="0.15">
      <c r="E234" s="29"/>
      <c r="H234" s="87"/>
      <c r="I234" s="1"/>
      <c r="J234" s="82"/>
      <c r="K234" s="82"/>
      <c r="L234" s="82"/>
      <c r="M234" s="82"/>
      <c r="N234" s="82"/>
      <c r="O234" s="82"/>
      <c r="P234" s="82"/>
      <c r="Q234" s="82"/>
      <c r="R234" s="82"/>
      <c r="S234" s="82"/>
      <c r="T234" s="82"/>
      <c r="U234" s="82"/>
    </row>
    <row r="235" spans="5:21" s="3" customFormat="1" ht="13.5" x14ac:dyDescent="0.15">
      <c r="E235" s="29"/>
      <c r="H235" s="87"/>
      <c r="I235" s="1"/>
      <c r="J235" s="82"/>
      <c r="K235" s="82"/>
      <c r="L235" s="82"/>
      <c r="M235" s="82"/>
      <c r="N235" s="82"/>
      <c r="O235" s="82"/>
      <c r="P235" s="82"/>
      <c r="Q235" s="82"/>
      <c r="R235" s="82"/>
      <c r="S235" s="82"/>
      <c r="T235" s="82"/>
      <c r="U235" s="82"/>
    </row>
    <row r="236" spans="5:21" s="3" customFormat="1" ht="13.5" x14ac:dyDescent="0.15">
      <c r="E236" s="29"/>
      <c r="H236" s="87"/>
      <c r="I236" s="1"/>
      <c r="J236" s="82"/>
      <c r="K236" s="82"/>
      <c r="L236" s="82"/>
      <c r="M236" s="82"/>
      <c r="N236" s="82"/>
      <c r="O236" s="82"/>
      <c r="P236" s="82"/>
      <c r="Q236" s="82"/>
      <c r="R236" s="82"/>
      <c r="S236" s="82"/>
      <c r="T236" s="82"/>
      <c r="U236" s="82"/>
    </row>
    <row r="237" spans="5:21" s="3" customFormat="1" ht="13.5" x14ac:dyDescent="0.15">
      <c r="E237" s="29"/>
      <c r="H237" s="87"/>
      <c r="I237" s="1"/>
      <c r="J237" s="82"/>
      <c r="K237" s="82"/>
      <c r="L237" s="82"/>
      <c r="M237" s="82"/>
      <c r="N237" s="82"/>
      <c r="O237" s="82"/>
      <c r="P237" s="82"/>
      <c r="Q237" s="82"/>
      <c r="R237" s="82"/>
      <c r="S237" s="82"/>
      <c r="T237" s="82"/>
      <c r="U237" s="82"/>
    </row>
    <row r="238" spans="5:21" s="3" customFormat="1" ht="13.5" x14ac:dyDescent="0.15">
      <c r="E238" s="29"/>
      <c r="H238" s="87"/>
      <c r="I238" s="1"/>
      <c r="J238" s="82"/>
      <c r="K238" s="82"/>
      <c r="L238" s="82"/>
      <c r="M238" s="82"/>
      <c r="N238" s="82"/>
      <c r="O238" s="82"/>
      <c r="P238" s="82"/>
      <c r="Q238" s="82"/>
      <c r="R238" s="82"/>
      <c r="S238" s="82"/>
      <c r="T238" s="82"/>
      <c r="U238" s="82"/>
    </row>
    <row r="239" spans="5:21" s="3" customFormat="1" ht="13.5" x14ac:dyDescent="0.15">
      <c r="E239" s="29"/>
      <c r="H239" s="87"/>
      <c r="I239" s="1"/>
      <c r="J239" s="82"/>
      <c r="K239" s="82"/>
      <c r="L239" s="82"/>
      <c r="M239" s="82"/>
      <c r="N239" s="82"/>
      <c r="O239" s="82"/>
      <c r="P239" s="82"/>
      <c r="Q239" s="82"/>
      <c r="R239" s="82"/>
      <c r="S239" s="82"/>
      <c r="T239" s="82"/>
      <c r="U239" s="82"/>
    </row>
    <row r="240" spans="5:21" s="3" customFormat="1" ht="13.5" x14ac:dyDescent="0.15">
      <c r="E240" s="29"/>
      <c r="H240" s="87"/>
      <c r="I240" s="1"/>
      <c r="J240" s="82"/>
      <c r="K240" s="82"/>
      <c r="L240" s="82"/>
      <c r="M240" s="82"/>
      <c r="N240" s="82"/>
      <c r="O240" s="82"/>
      <c r="P240" s="82"/>
      <c r="Q240" s="82"/>
      <c r="R240" s="82"/>
      <c r="S240" s="82"/>
      <c r="T240" s="82"/>
      <c r="U240" s="82"/>
    </row>
    <row r="241" spans="5:21" s="3" customFormat="1" ht="13.5" x14ac:dyDescent="0.15">
      <c r="E241" s="29"/>
      <c r="H241" s="87"/>
      <c r="I241" s="1"/>
      <c r="J241" s="82"/>
      <c r="K241" s="82"/>
      <c r="L241" s="82"/>
      <c r="M241" s="82"/>
      <c r="N241" s="82"/>
      <c r="O241" s="82"/>
      <c r="P241" s="82"/>
      <c r="Q241" s="82"/>
      <c r="R241" s="82"/>
      <c r="S241" s="82"/>
      <c r="T241" s="82"/>
      <c r="U241" s="82"/>
    </row>
    <row r="242" spans="5:21" s="3" customFormat="1" ht="13.5" x14ac:dyDescent="0.15">
      <c r="E242" s="29"/>
      <c r="H242" s="87"/>
      <c r="I242" s="1"/>
      <c r="J242" s="82"/>
      <c r="K242" s="82"/>
      <c r="L242" s="82"/>
      <c r="M242" s="82"/>
      <c r="N242" s="82"/>
      <c r="O242" s="82"/>
      <c r="P242" s="82"/>
      <c r="Q242" s="82"/>
      <c r="R242" s="82"/>
      <c r="S242" s="82"/>
      <c r="T242" s="82"/>
      <c r="U242" s="82"/>
    </row>
    <row r="243" spans="5:21" s="3" customFormat="1" ht="13.5" x14ac:dyDescent="0.15">
      <c r="E243" s="29"/>
      <c r="H243" s="87"/>
      <c r="I243" s="1"/>
      <c r="J243" s="82"/>
      <c r="K243" s="82"/>
      <c r="L243" s="82"/>
      <c r="M243" s="82"/>
      <c r="N243" s="82"/>
      <c r="O243" s="82"/>
      <c r="P243" s="82"/>
      <c r="Q243" s="82"/>
      <c r="R243" s="82"/>
      <c r="S243" s="82"/>
      <c r="T243" s="82"/>
      <c r="U243" s="82"/>
    </row>
    <row r="244" spans="5:21" s="3" customFormat="1" ht="13.5" x14ac:dyDescent="0.15">
      <c r="E244" s="29"/>
      <c r="H244" s="87"/>
      <c r="I244" s="1"/>
      <c r="J244" s="82"/>
      <c r="K244" s="82"/>
      <c r="L244" s="82"/>
      <c r="M244" s="82"/>
      <c r="N244" s="82"/>
      <c r="O244" s="82"/>
      <c r="P244" s="82"/>
      <c r="Q244" s="82"/>
      <c r="R244" s="82"/>
      <c r="S244" s="82"/>
      <c r="T244" s="82"/>
      <c r="U244" s="82"/>
    </row>
    <row r="245" spans="5:21" s="3" customFormat="1" ht="13.5" x14ac:dyDescent="0.15">
      <c r="E245" s="29"/>
      <c r="H245" s="87"/>
      <c r="I245" s="1"/>
      <c r="J245" s="82"/>
      <c r="K245" s="82"/>
      <c r="L245" s="82"/>
      <c r="M245" s="82"/>
      <c r="N245" s="82"/>
      <c r="O245" s="82"/>
      <c r="P245" s="82"/>
      <c r="Q245" s="82"/>
      <c r="R245" s="82"/>
      <c r="S245" s="82"/>
      <c r="T245" s="82"/>
      <c r="U245" s="82"/>
    </row>
    <row r="246" spans="5:21" s="3" customFormat="1" ht="13.5" x14ac:dyDescent="0.15">
      <c r="E246" s="29"/>
      <c r="H246" s="87"/>
      <c r="I246" s="1"/>
      <c r="J246" s="82"/>
      <c r="K246" s="82"/>
      <c r="L246" s="82"/>
      <c r="M246" s="82"/>
      <c r="N246" s="82"/>
      <c r="O246" s="82"/>
      <c r="P246" s="82"/>
      <c r="Q246" s="82"/>
      <c r="R246" s="82"/>
      <c r="S246" s="82"/>
      <c r="T246" s="82"/>
      <c r="U246" s="82"/>
    </row>
    <row r="247" spans="5:21" s="3" customFormat="1" ht="13.5" x14ac:dyDescent="0.15">
      <c r="E247" s="29"/>
      <c r="H247" s="87"/>
      <c r="I247" s="1"/>
      <c r="J247" s="82"/>
      <c r="K247" s="82"/>
      <c r="L247" s="82"/>
      <c r="M247" s="82"/>
      <c r="N247" s="82"/>
      <c r="O247" s="82"/>
      <c r="P247" s="82"/>
      <c r="Q247" s="82"/>
      <c r="R247" s="82"/>
      <c r="S247" s="82"/>
      <c r="T247" s="82"/>
      <c r="U247" s="82"/>
    </row>
    <row r="248" spans="5:21" s="3" customFormat="1" ht="13.5" x14ac:dyDescent="0.15">
      <c r="E248" s="29"/>
      <c r="H248" s="87"/>
      <c r="I248" s="1"/>
      <c r="J248" s="82"/>
      <c r="K248" s="82"/>
      <c r="L248" s="82"/>
      <c r="M248" s="82"/>
      <c r="N248" s="82"/>
      <c r="O248" s="82"/>
      <c r="P248" s="82"/>
      <c r="Q248" s="82"/>
      <c r="R248" s="82"/>
      <c r="S248" s="82"/>
      <c r="T248" s="82"/>
      <c r="U248" s="82"/>
    </row>
    <row r="249" spans="5:21" s="3" customFormat="1" ht="13.5" x14ac:dyDescent="0.15">
      <c r="E249" s="29"/>
      <c r="H249" s="87"/>
      <c r="I249" s="1"/>
      <c r="J249" s="82"/>
      <c r="K249" s="82"/>
      <c r="L249" s="82"/>
      <c r="M249" s="82"/>
      <c r="N249" s="82"/>
      <c r="O249" s="82"/>
      <c r="P249" s="82"/>
      <c r="Q249" s="82"/>
      <c r="R249" s="82"/>
      <c r="S249" s="82"/>
      <c r="T249" s="82"/>
      <c r="U249" s="82"/>
    </row>
    <row r="250" spans="5:21" s="3" customFormat="1" ht="13.5" x14ac:dyDescent="0.15">
      <c r="E250" s="29"/>
      <c r="H250" s="87"/>
      <c r="I250" s="1"/>
      <c r="J250" s="82"/>
      <c r="K250" s="82"/>
      <c r="L250" s="82"/>
      <c r="M250" s="82"/>
      <c r="N250" s="82"/>
      <c r="O250" s="82"/>
      <c r="P250" s="82"/>
      <c r="Q250" s="82"/>
      <c r="R250" s="82"/>
      <c r="S250" s="82"/>
      <c r="T250" s="82"/>
      <c r="U250" s="82"/>
    </row>
    <row r="251" spans="5:21" s="3" customFormat="1" ht="13.5" x14ac:dyDescent="0.15">
      <c r="E251" s="29"/>
      <c r="H251" s="87"/>
      <c r="I251" s="1"/>
      <c r="J251" s="82"/>
      <c r="K251" s="82"/>
      <c r="L251" s="82"/>
      <c r="M251" s="82"/>
      <c r="N251" s="82"/>
      <c r="O251" s="82"/>
      <c r="P251" s="82"/>
      <c r="Q251" s="82"/>
      <c r="R251" s="82"/>
      <c r="S251" s="82"/>
      <c r="T251" s="82"/>
      <c r="U251" s="82"/>
    </row>
    <row r="252" spans="5:21" s="3" customFormat="1" ht="13.5" x14ac:dyDescent="0.15">
      <c r="E252" s="29"/>
      <c r="H252" s="87"/>
      <c r="I252" s="1"/>
      <c r="J252" s="82"/>
      <c r="K252" s="82"/>
      <c r="L252" s="82"/>
      <c r="M252" s="82"/>
      <c r="N252" s="82"/>
      <c r="O252" s="82"/>
      <c r="P252" s="82"/>
      <c r="Q252" s="82"/>
      <c r="R252" s="82"/>
      <c r="S252" s="82"/>
      <c r="T252" s="82"/>
      <c r="U252" s="82"/>
    </row>
    <row r="253" spans="5:21" s="3" customFormat="1" ht="13.5" x14ac:dyDescent="0.15">
      <c r="E253" s="29"/>
      <c r="H253" s="87"/>
      <c r="I253" s="1"/>
      <c r="J253" s="82"/>
      <c r="K253" s="82"/>
      <c r="L253" s="82"/>
      <c r="M253" s="82"/>
      <c r="N253" s="82"/>
      <c r="O253" s="82"/>
      <c r="P253" s="82"/>
      <c r="Q253" s="82"/>
      <c r="R253" s="82"/>
      <c r="S253" s="82"/>
      <c r="T253" s="82"/>
      <c r="U253" s="82"/>
    </row>
    <row r="254" spans="5:21" s="3" customFormat="1" ht="13.5" x14ac:dyDescent="0.15">
      <c r="E254" s="29"/>
      <c r="H254" s="87"/>
      <c r="I254" s="1"/>
      <c r="J254" s="82"/>
      <c r="K254" s="82"/>
      <c r="L254" s="82"/>
      <c r="M254" s="82"/>
      <c r="N254" s="82"/>
      <c r="O254" s="82"/>
      <c r="P254" s="82"/>
      <c r="Q254" s="82"/>
      <c r="R254" s="82"/>
      <c r="S254" s="82"/>
      <c r="T254" s="82"/>
      <c r="U254" s="82"/>
    </row>
    <row r="255" spans="5:21" s="3" customFormat="1" ht="13.5" x14ac:dyDescent="0.15">
      <c r="E255" s="29"/>
      <c r="H255" s="87"/>
      <c r="I255" s="1"/>
      <c r="J255" s="82"/>
      <c r="K255" s="82"/>
      <c r="L255" s="82"/>
      <c r="M255" s="82"/>
      <c r="N255" s="82"/>
      <c r="O255" s="82"/>
      <c r="P255" s="82"/>
      <c r="Q255" s="82"/>
      <c r="R255" s="82"/>
      <c r="S255" s="82"/>
      <c r="T255" s="82"/>
      <c r="U255" s="82"/>
    </row>
    <row r="256" spans="5:21" s="3" customFormat="1" ht="13.5" x14ac:dyDescent="0.15">
      <c r="E256" s="29"/>
      <c r="H256" s="87"/>
      <c r="I256" s="1"/>
      <c r="J256" s="82"/>
      <c r="K256" s="82"/>
      <c r="L256" s="82"/>
      <c r="M256" s="82"/>
      <c r="N256" s="82"/>
      <c r="O256" s="82"/>
      <c r="P256" s="82"/>
      <c r="Q256" s="82"/>
      <c r="R256" s="82"/>
      <c r="S256" s="82"/>
      <c r="T256" s="82"/>
      <c r="U256" s="82"/>
    </row>
    <row r="257" spans="5:21" s="3" customFormat="1" ht="13.5" x14ac:dyDescent="0.15">
      <c r="E257" s="29"/>
      <c r="H257" s="87"/>
      <c r="I257" s="1"/>
      <c r="J257" s="82"/>
      <c r="K257" s="82"/>
      <c r="L257" s="82"/>
      <c r="M257" s="82"/>
      <c r="N257" s="82"/>
      <c r="O257" s="82"/>
      <c r="P257" s="82"/>
      <c r="Q257" s="82"/>
      <c r="R257" s="82"/>
      <c r="S257" s="82"/>
      <c r="T257" s="82"/>
      <c r="U257" s="82"/>
    </row>
    <row r="258" spans="5:21" s="3" customFormat="1" ht="13.5" x14ac:dyDescent="0.15">
      <c r="E258" s="29"/>
      <c r="H258" s="87"/>
      <c r="I258" s="1"/>
      <c r="J258" s="82"/>
      <c r="K258" s="82"/>
      <c r="L258" s="82"/>
      <c r="M258" s="82"/>
      <c r="N258" s="82"/>
      <c r="O258" s="82"/>
      <c r="P258" s="82"/>
      <c r="Q258" s="82"/>
      <c r="R258" s="82"/>
      <c r="S258" s="82"/>
      <c r="T258" s="82"/>
      <c r="U258" s="82"/>
    </row>
    <row r="259" spans="5:21" s="3" customFormat="1" ht="13.5" x14ac:dyDescent="0.15">
      <c r="E259" s="29"/>
      <c r="H259" s="87"/>
      <c r="I259" s="1"/>
      <c r="J259" s="82"/>
      <c r="K259" s="82"/>
      <c r="L259" s="82"/>
      <c r="M259" s="82"/>
      <c r="N259" s="82"/>
      <c r="O259" s="82"/>
      <c r="P259" s="82"/>
      <c r="Q259" s="82"/>
      <c r="R259" s="82"/>
      <c r="S259" s="82"/>
      <c r="T259" s="82"/>
      <c r="U259" s="82"/>
    </row>
    <row r="260" spans="5:21" s="3" customFormat="1" ht="13.5" x14ac:dyDescent="0.15">
      <c r="E260" s="29"/>
      <c r="H260" s="87"/>
      <c r="I260" s="1"/>
      <c r="J260" s="82"/>
      <c r="K260" s="82"/>
      <c r="L260" s="82"/>
      <c r="M260" s="82"/>
      <c r="N260" s="82"/>
      <c r="O260" s="82"/>
      <c r="P260" s="82"/>
      <c r="Q260" s="82"/>
      <c r="R260" s="82"/>
      <c r="S260" s="82"/>
      <c r="T260" s="82"/>
      <c r="U260" s="82"/>
    </row>
    <row r="261" spans="5:21" s="3" customFormat="1" ht="13.5" x14ac:dyDescent="0.15">
      <c r="E261" s="29"/>
      <c r="H261" s="87"/>
      <c r="I261" s="1"/>
      <c r="J261" s="82"/>
      <c r="K261" s="82"/>
      <c r="L261" s="82"/>
      <c r="M261" s="82"/>
      <c r="N261" s="82"/>
      <c r="O261" s="82"/>
      <c r="P261" s="82"/>
      <c r="Q261" s="82"/>
      <c r="R261" s="82"/>
      <c r="S261" s="82"/>
      <c r="T261" s="82"/>
      <c r="U261" s="82"/>
    </row>
    <row r="262" spans="5:21" s="3" customFormat="1" ht="13.5" x14ac:dyDescent="0.15">
      <c r="E262" s="29"/>
      <c r="H262" s="87"/>
      <c r="I262" s="1"/>
      <c r="J262" s="82"/>
      <c r="K262" s="82"/>
      <c r="L262" s="82"/>
      <c r="M262" s="82"/>
      <c r="N262" s="82"/>
      <c r="O262" s="82"/>
      <c r="P262" s="82"/>
      <c r="Q262" s="82"/>
      <c r="R262" s="82"/>
      <c r="S262" s="82"/>
      <c r="T262" s="82"/>
      <c r="U262" s="82"/>
    </row>
    <row r="263" spans="5:21" s="3" customFormat="1" ht="13.5" x14ac:dyDescent="0.15">
      <c r="E263" s="29"/>
      <c r="H263" s="87"/>
      <c r="I263" s="1"/>
      <c r="J263" s="82"/>
      <c r="K263" s="82"/>
      <c r="L263" s="82"/>
      <c r="M263" s="82"/>
      <c r="N263" s="82"/>
      <c r="O263" s="82"/>
      <c r="P263" s="82"/>
      <c r="Q263" s="82"/>
      <c r="R263" s="82"/>
      <c r="S263" s="82"/>
      <c r="T263" s="82"/>
      <c r="U263" s="82"/>
    </row>
    <row r="264" spans="5:21" s="3" customFormat="1" ht="13.5" x14ac:dyDescent="0.15">
      <c r="E264" s="29"/>
      <c r="H264" s="87"/>
      <c r="I264" s="1"/>
      <c r="J264" s="82"/>
      <c r="K264" s="82"/>
      <c r="L264" s="82"/>
      <c r="M264" s="82"/>
      <c r="N264" s="82"/>
      <c r="O264" s="82"/>
      <c r="P264" s="82"/>
      <c r="Q264" s="82"/>
      <c r="R264" s="82"/>
      <c r="S264" s="82"/>
      <c r="T264" s="82"/>
      <c r="U264" s="82"/>
    </row>
    <row r="265" spans="5:21" s="3" customFormat="1" ht="13.5" x14ac:dyDescent="0.15">
      <c r="E265" s="29"/>
      <c r="H265" s="87"/>
      <c r="I265" s="1"/>
      <c r="J265" s="82"/>
      <c r="K265" s="82"/>
      <c r="L265" s="82"/>
      <c r="M265" s="82"/>
      <c r="N265" s="82"/>
      <c r="O265" s="82"/>
      <c r="P265" s="82"/>
      <c r="Q265" s="82"/>
      <c r="R265" s="82"/>
      <c r="S265" s="82"/>
      <c r="T265" s="82"/>
      <c r="U265" s="82"/>
    </row>
    <row r="266" spans="5:21" s="3" customFormat="1" ht="13.5" x14ac:dyDescent="0.15">
      <c r="E266" s="29"/>
      <c r="H266" s="87"/>
      <c r="I266" s="1"/>
      <c r="J266" s="82"/>
      <c r="K266" s="82"/>
      <c r="L266" s="82"/>
      <c r="M266" s="82"/>
      <c r="N266" s="82"/>
      <c r="O266" s="82"/>
      <c r="P266" s="82"/>
      <c r="Q266" s="82"/>
      <c r="R266" s="82"/>
      <c r="S266" s="82"/>
      <c r="T266" s="82"/>
      <c r="U266" s="82"/>
    </row>
    <row r="267" spans="5:21" s="3" customFormat="1" ht="13.5" x14ac:dyDescent="0.15">
      <c r="E267" s="29"/>
      <c r="H267" s="87"/>
      <c r="I267" s="1"/>
      <c r="J267" s="82"/>
      <c r="K267" s="82"/>
      <c r="L267" s="82"/>
      <c r="M267" s="82"/>
      <c r="N267" s="82"/>
      <c r="O267" s="82"/>
      <c r="P267" s="82"/>
      <c r="Q267" s="82"/>
      <c r="R267" s="82"/>
      <c r="S267" s="82"/>
      <c r="T267" s="82"/>
      <c r="U267" s="82"/>
    </row>
    <row r="268" spans="5:21" s="3" customFormat="1" ht="13.5" x14ac:dyDescent="0.15">
      <c r="E268" s="29"/>
      <c r="H268" s="87"/>
      <c r="I268" s="1"/>
      <c r="J268" s="82"/>
      <c r="K268" s="82"/>
      <c r="L268" s="82"/>
      <c r="M268" s="82"/>
      <c r="N268" s="82"/>
      <c r="O268" s="82"/>
      <c r="P268" s="82"/>
      <c r="Q268" s="82"/>
      <c r="R268" s="82"/>
      <c r="S268" s="82"/>
      <c r="T268" s="82"/>
      <c r="U268" s="82"/>
    </row>
    <row r="269" spans="5:21" s="3" customFormat="1" ht="13.5" x14ac:dyDescent="0.15">
      <c r="E269" s="29"/>
      <c r="H269" s="87"/>
      <c r="I269" s="1"/>
      <c r="J269" s="82"/>
      <c r="K269" s="82"/>
      <c r="L269" s="82"/>
      <c r="M269" s="82"/>
      <c r="N269" s="82"/>
      <c r="O269" s="82"/>
      <c r="P269" s="82"/>
      <c r="Q269" s="82"/>
      <c r="R269" s="82"/>
      <c r="S269" s="82"/>
      <c r="T269" s="82"/>
      <c r="U269" s="82"/>
    </row>
    <row r="270" spans="5:21" s="3" customFormat="1" ht="13.5" x14ac:dyDescent="0.15">
      <c r="E270" s="29"/>
      <c r="H270" s="87"/>
      <c r="I270" s="1"/>
      <c r="J270" s="82"/>
      <c r="K270" s="82"/>
      <c r="L270" s="82"/>
      <c r="M270" s="82"/>
      <c r="N270" s="82"/>
      <c r="O270" s="82"/>
      <c r="P270" s="82"/>
      <c r="Q270" s="82"/>
      <c r="R270" s="82"/>
      <c r="S270" s="82"/>
      <c r="T270" s="82"/>
      <c r="U270" s="82"/>
    </row>
    <row r="271" spans="5:21" s="3" customFormat="1" ht="13.5" x14ac:dyDescent="0.15">
      <c r="E271" s="29"/>
      <c r="H271" s="87"/>
      <c r="I271" s="1"/>
      <c r="J271" s="82"/>
      <c r="K271" s="82"/>
      <c r="L271" s="82"/>
      <c r="M271" s="82"/>
      <c r="N271" s="82"/>
      <c r="O271" s="82"/>
      <c r="P271" s="82"/>
      <c r="Q271" s="82"/>
      <c r="R271" s="82"/>
      <c r="S271" s="82"/>
      <c r="T271" s="82"/>
      <c r="U271" s="82"/>
    </row>
    <row r="272" spans="5:21" s="3" customFormat="1" ht="13.5" x14ac:dyDescent="0.15">
      <c r="E272" s="29"/>
      <c r="H272" s="87"/>
      <c r="I272" s="1"/>
      <c r="J272" s="82"/>
      <c r="K272" s="82"/>
      <c r="L272" s="82"/>
      <c r="M272" s="82"/>
      <c r="N272" s="82"/>
      <c r="O272" s="82"/>
      <c r="P272" s="82"/>
      <c r="Q272" s="82"/>
      <c r="R272" s="82"/>
      <c r="S272" s="82"/>
      <c r="T272" s="82"/>
      <c r="U272" s="82"/>
    </row>
    <row r="273" spans="1:21" s="3" customFormat="1" ht="13.5" x14ac:dyDescent="0.15">
      <c r="E273" s="29"/>
      <c r="H273" s="87"/>
      <c r="I273" s="1"/>
      <c r="J273" s="82"/>
      <c r="K273" s="82"/>
      <c r="L273" s="82"/>
      <c r="M273" s="82"/>
      <c r="N273" s="82"/>
      <c r="O273" s="82"/>
      <c r="P273" s="82"/>
      <c r="Q273" s="82"/>
      <c r="R273" s="82"/>
      <c r="S273" s="82"/>
      <c r="T273" s="82"/>
      <c r="U273" s="82"/>
    </row>
    <row r="274" spans="1:21" s="3" customFormat="1" ht="13.5" x14ac:dyDescent="0.15">
      <c r="E274" s="29"/>
      <c r="H274" s="87"/>
      <c r="I274" s="1"/>
      <c r="J274" s="82"/>
      <c r="K274" s="82"/>
      <c r="L274" s="82"/>
      <c r="M274" s="82"/>
      <c r="N274" s="82"/>
      <c r="O274" s="82"/>
      <c r="P274" s="82"/>
      <c r="Q274" s="82"/>
      <c r="R274" s="82"/>
      <c r="S274" s="82"/>
      <c r="T274" s="82"/>
      <c r="U274" s="82"/>
    </row>
    <row r="275" spans="1:21" s="3" customFormat="1" ht="13.5" x14ac:dyDescent="0.15">
      <c r="E275" s="29"/>
      <c r="H275" s="87"/>
      <c r="I275" s="1"/>
      <c r="J275" s="82"/>
      <c r="K275" s="82"/>
      <c r="L275" s="82"/>
      <c r="M275" s="82"/>
      <c r="N275" s="82"/>
      <c r="O275" s="82"/>
      <c r="P275" s="82"/>
      <c r="Q275" s="82"/>
      <c r="R275" s="82"/>
      <c r="S275" s="82"/>
      <c r="T275" s="82"/>
      <c r="U275" s="82"/>
    </row>
    <row r="276" spans="1:21" s="3" customFormat="1" ht="13.5" x14ac:dyDescent="0.15">
      <c r="E276" s="29"/>
      <c r="H276" s="87"/>
      <c r="I276" s="1"/>
      <c r="J276" s="82"/>
      <c r="K276" s="82"/>
      <c r="L276" s="82"/>
      <c r="M276" s="82"/>
      <c r="N276" s="82"/>
      <c r="O276" s="82"/>
      <c r="P276" s="82"/>
      <c r="Q276" s="82"/>
      <c r="R276" s="82"/>
      <c r="S276" s="82"/>
      <c r="T276" s="82"/>
      <c r="U276" s="82"/>
    </row>
    <row r="277" spans="1:21" s="3" customFormat="1" ht="13.5" x14ac:dyDescent="0.15">
      <c r="E277" s="29"/>
      <c r="H277" s="87"/>
      <c r="I277" s="1"/>
      <c r="J277" s="82"/>
      <c r="K277" s="82"/>
      <c r="L277" s="82"/>
      <c r="M277" s="82"/>
      <c r="N277" s="82"/>
      <c r="O277" s="82"/>
      <c r="P277" s="82"/>
      <c r="Q277" s="82"/>
      <c r="R277" s="82"/>
      <c r="S277" s="82"/>
      <c r="T277" s="82"/>
      <c r="U277" s="82"/>
    </row>
    <row r="278" spans="1:21" s="3" customFormat="1" ht="13.5" x14ac:dyDescent="0.15">
      <c r="E278" s="29"/>
      <c r="H278" s="87"/>
      <c r="I278" s="1"/>
      <c r="J278" s="82"/>
      <c r="K278" s="82"/>
      <c r="L278" s="82"/>
      <c r="M278" s="82"/>
      <c r="N278" s="82"/>
      <c r="O278" s="82"/>
      <c r="P278" s="82"/>
      <c r="Q278" s="82"/>
      <c r="R278" s="82"/>
      <c r="S278" s="82"/>
      <c r="T278" s="82"/>
      <c r="U278" s="82"/>
    </row>
    <row r="279" spans="1:21" s="3" customFormat="1" ht="13.5" x14ac:dyDescent="0.15">
      <c r="E279" s="29"/>
      <c r="H279" s="87"/>
      <c r="I279" s="1"/>
      <c r="J279" s="82"/>
      <c r="K279" s="82"/>
      <c r="L279" s="82"/>
      <c r="M279" s="82"/>
      <c r="N279" s="82"/>
      <c r="O279" s="82"/>
      <c r="P279" s="82"/>
      <c r="Q279" s="82"/>
      <c r="R279" s="82"/>
      <c r="S279" s="82"/>
      <c r="T279" s="82"/>
      <c r="U279" s="82"/>
    </row>
    <row r="280" spans="1:21" s="3" customFormat="1" ht="13.5" x14ac:dyDescent="0.15">
      <c r="E280" s="29"/>
      <c r="H280" s="87"/>
      <c r="I280" s="1"/>
      <c r="J280" s="82"/>
      <c r="K280" s="82"/>
      <c r="L280" s="82"/>
      <c r="M280" s="82"/>
      <c r="N280" s="82"/>
      <c r="O280" s="82"/>
      <c r="P280" s="82"/>
      <c r="Q280" s="82"/>
      <c r="R280" s="82"/>
      <c r="S280" s="82"/>
      <c r="T280" s="82"/>
      <c r="U280" s="82"/>
    </row>
    <row r="281" spans="1:21" s="3" customFormat="1" ht="13.5" x14ac:dyDescent="0.15">
      <c r="E281" s="29"/>
      <c r="H281" s="87"/>
      <c r="I281" s="1"/>
      <c r="J281" s="82"/>
      <c r="K281" s="82"/>
      <c r="L281" s="82"/>
      <c r="M281" s="82"/>
      <c r="N281" s="82"/>
      <c r="O281" s="82"/>
      <c r="P281" s="82"/>
      <c r="Q281" s="82"/>
      <c r="R281" s="82"/>
      <c r="S281" s="82"/>
      <c r="T281" s="82"/>
      <c r="U281" s="82"/>
    </row>
    <row r="282" spans="1:21" ht="13.5" x14ac:dyDescent="0.15">
      <c r="A282" s="3"/>
      <c r="B282" s="3"/>
      <c r="C282" s="3"/>
      <c r="D282" s="3"/>
      <c r="E282" s="29"/>
      <c r="F282" s="3"/>
      <c r="G282" s="3"/>
    </row>
    <row r="283" spans="1:21" ht="13.5" x14ac:dyDescent="0.15">
      <c r="A283" s="3"/>
      <c r="B283" s="3"/>
      <c r="C283" s="3"/>
      <c r="D283" s="3"/>
      <c r="E283" s="29"/>
      <c r="F283" s="3"/>
      <c r="G283" s="3"/>
    </row>
    <row r="284" spans="1:21" ht="13.5" x14ac:dyDescent="0.15">
      <c r="A284" s="3"/>
      <c r="B284" s="3"/>
      <c r="C284" s="3"/>
      <c r="D284" s="3"/>
      <c r="E284" s="29"/>
      <c r="F284" s="3"/>
      <c r="G284" s="3"/>
    </row>
    <row r="285" spans="1:21" ht="13.5" x14ac:dyDescent="0.15">
      <c r="A285" s="3"/>
      <c r="B285" s="3"/>
      <c r="C285" s="3"/>
      <c r="D285" s="3"/>
      <c r="E285" s="29"/>
      <c r="F285" s="3"/>
      <c r="G285" s="3"/>
    </row>
    <row r="286" spans="1:21" ht="13.5" x14ac:dyDescent="0.15">
      <c r="A286" s="3"/>
      <c r="B286" s="3"/>
      <c r="C286" s="3"/>
      <c r="D286" s="3"/>
      <c r="E286" s="29"/>
      <c r="F286" s="3"/>
      <c r="G286" s="3"/>
    </row>
    <row r="287" spans="1:21" ht="13.5" x14ac:dyDescent="0.15">
      <c r="A287" s="3"/>
      <c r="B287" s="3"/>
      <c r="C287" s="3"/>
      <c r="D287" s="3"/>
      <c r="E287" s="29"/>
      <c r="F287" s="3"/>
      <c r="G287" s="3"/>
    </row>
    <row r="288" spans="1:21" ht="13.5" x14ac:dyDescent="0.15">
      <c r="A288" s="3"/>
      <c r="B288" s="3"/>
      <c r="C288" s="3"/>
      <c r="D288" s="3"/>
      <c r="E288" s="29"/>
      <c r="F288" s="3"/>
      <c r="G288" s="3"/>
    </row>
    <row r="289" spans="1:21" ht="13.5" x14ac:dyDescent="0.15">
      <c r="A289" s="3"/>
      <c r="B289" s="3"/>
      <c r="C289" s="3"/>
      <c r="D289" s="3"/>
      <c r="E289" s="29"/>
      <c r="F289" s="3"/>
      <c r="G289" s="3"/>
    </row>
    <row r="290" spans="1:21" ht="13.5" x14ac:dyDescent="0.15">
      <c r="A290" s="3"/>
      <c r="B290" s="3"/>
      <c r="C290" s="3"/>
      <c r="D290" s="3"/>
      <c r="E290" s="29"/>
      <c r="F290" s="3"/>
      <c r="G290" s="3"/>
    </row>
    <row r="291" spans="1:21" ht="13.5" x14ac:dyDescent="0.15">
      <c r="A291" s="3"/>
      <c r="B291" s="3"/>
      <c r="C291" s="3"/>
      <c r="D291" s="3"/>
      <c r="E291" s="29"/>
      <c r="F291" s="3"/>
      <c r="G291" s="3"/>
    </row>
    <row r="292" spans="1:21" ht="13.5" x14ac:dyDescent="0.15">
      <c r="A292" s="3"/>
      <c r="B292" s="3"/>
      <c r="C292" s="3"/>
      <c r="D292" s="3"/>
      <c r="E292" s="29"/>
      <c r="F292" s="3"/>
      <c r="G292" s="3"/>
    </row>
    <row r="293" spans="1:21" ht="13.5" x14ac:dyDescent="0.15">
      <c r="A293" s="3"/>
      <c r="B293" s="3"/>
      <c r="C293" s="3"/>
      <c r="D293" s="3"/>
      <c r="E293" s="29"/>
      <c r="F293" s="3"/>
      <c r="G293" s="3"/>
    </row>
    <row r="294" spans="1:21" s="88" customFormat="1" ht="13.5" x14ac:dyDescent="0.15">
      <c r="A294" s="3"/>
      <c r="B294" s="3"/>
      <c r="C294" s="3"/>
      <c r="D294" s="3"/>
      <c r="E294" s="29"/>
      <c r="F294" s="3"/>
      <c r="G294" s="3"/>
      <c r="I294" s="89"/>
      <c r="J294" s="90"/>
      <c r="K294" s="90"/>
      <c r="L294" s="90"/>
      <c r="M294" s="90"/>
      <c r="N294" s="90"/>
      <c r="O294" s="90"/>
      <c r="P294" s="90"/>
      <c r="Q294" s="90"/>
      <c r="R294" s="90"/>
      <c r="S294" s="90"/>
      <c r="T294" s="90"/>
      <c r="U294" s="90"/>
    </row>
    <row r="295" spans="1:21" s="88" customFormat="1" ht="13.5" x14ac:dyDescent="0.15">
      <c r="A295" s="3"/>
      <c r="B295" s="3"/>
      <c r="C295" s="3"/>
      <c r="D295" s="3"/>
      <c r="E295" s="29"/>
      <c r="F295" s="3"/>
      <c r="G295" s="3"/>
      <c r="I295" s="89"/>
      <c r="J295" s="90"/>
      <c r="K295" s="90"/>
      <c r="L295" s="90"/>
      <c r="M295" s="90"/>
      <c r="N295" s="90"/>
      <c r="O295" s="90"/>
      <c r="P295" s="90"/>
      <c r="Q295" s="90"/>
      <c r="R295" s="90"/>
      <c r="S295" s="90"/>
      <c r="T295" s="90"/>
      <c r="U295" s="90"/>
    </row>
    <row r="296" spans="1:21" s="88" customFormat="1" ht="13.5" x14ac:dyDescent="0.15">
      <c r="A296" s="3"/>
      <c r="B296" s="3"/>
      <c r="C296" s="3"/>
      <c r="D296" s="3"/>
      <c r="E296" s="29"/>
      <c r="F296" s="3"/>
      <c r="G296" s="3"/>
      <c r="I296" s="89"/>
      <c r="J296" s="90"/>
      <c r="K296" s="90"/>
      <c r="L296" s="90"/>
      <c r="M296" s="90"/>
      <c r="N296" s="90"/>
      <c r="O296" s="90"/>
      <c r="P296" s="90"/>
      <c r="Q296" s="90"/>
      <c r="R296" s="90"/>
      <c r="S296" s="90"/>
      <c r="T296" s="90"/>
      <c r="U296" s="90"/>
    </row>
    <row r="615" spans="2:2" x14ac:dyDescent="0.15">
      <c r="B615" s="5"/>
    </row>
  </sheetData>
  <mergeCells count="6">
    <mergeCell ref="D194:G194"/>
    <mergeCell ref="A2:G2"/>
    <mergeCell ref="A3:G3"/>
    <mergeCell ref="B4:G4"/>
    <mergeCell ref="B7:G7"/>
    <mergeCell ref="D8:G8"/>
  </mergeCells>
  <printOptions horizontalCentered="1"/>
  <pageMargins left="0.39370078740157483" right="0.39370078740157483" top="0.59055118110236227" bottom="0.78740157480314965" header="0" footer="0.59055118110236227"/>
  <pageSetup scale="83" orientation="landscape" r:id="rId1"/>
  <headerFooter alignWithMargins="0">
    <oddFooter>&amp;C&amp;"Arial Narrow,Normal"&amp;7"Este programa es público, ajeno a cualquier partido político.  Queda prohibido el uso para fines distintos a los establecidos en el programa"&amp;6Página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syncVertical="1" syncRef="A255" transitionEvaluation="1" transitionEntry="1" codeName="Hoja1"/>
  <dimension ref="A1:J720"/>
  <sheetViews>
    <sheetView showGridLines="0" tabSelected="1" view="pageBreakPreview" topLeftCell="A255" zoomScaleSheetLayoutView="100" workbookViewId="0">
      <selection activeCell="M259" sqref="M259"/>
    </sheetView>
  </sheetViews>
  <sheetFormatPr baseColWidth="10" defaultRowHeight="12.75" x14ac:dyDescent="0.15"/>
  <cols>
    <col min="1" max="1" width="10.83203125" style="4" customWidth="1"/>
    <col min="2" max="2" width="50.5" style="4" customWidth="1"/>
    <col min="3" max="3" width="10.83203125" style="4" customWidth="1"/>
    <col min="4" max="4" width="12.5" style="4" customWidth="1"/>
    <col min="5" max="5" width="29" style="102" customWidth="1"/>
    <col min="6" max="6" width="13.6640625" style="4" customWidth="1"/>
    <col min="7" max="7" width="14.83203125" style="4" customWidth="1"/>
    <col min="8" max="16384" width="12" style="4"/>
  </cols>
  <sheetData>
    <row r="1" spans="1:7" s="2" customFormat="1" x14ac:dyDescent="0.15">
      <c r="A1" s="11"/>
      <c r="B1" s="11"/>
      <c r="C1" s="11"/>
      <c r="D1" s="12"/>
      <c r="E1" s="12"/>
      <c r="F1" s="12"/>
      <c r="G1" s="11"/>
    </row>
    <row r="2" spans="1:7" s="2" customFormat="1" ht="20.25" x14ac:dyDescent="0.15">
      <c r="A2" s="153" t="s">
        <v>2</v>
      </c>
      <c r="B2" s="153"/>
      <c r="C2" s="153"/>
      <c r="D2" s="153"/>
      <c r="E2" s="153"/>
      <c r="F2" s="153"/>
      <c r="G2" s="153"/>
    </row>
    <row r="3" spans="1:7" s="2" customFormat="1" ht="18" x14ac:dyDescent="0.15">
      <c r="A3" s="154" t="s">
        <v>8</v>
      </c>
      <c r="B3" s="154"/>
      <c r="C3" s="154"/>
      <c r="D3" s="154"/>
      <c r="E3" s="154"/>
      <c r="F3" s="154"/>
      <c r="G3" s="154"/>
    </row>
    <row r="4" spans="1:7" s="2" customFormat="1" x14ac:dyDescent="0.15">
      <c r="A4" s="13"/>
      <c r="B4" s="155"/>
      <c r="C4" s="155"/>
      <c r="D4" s="155"/>
      <c r="E4" s="155"/>
      <c r="F4" s="155"/>
      <c r="G4" s="155"/>
    </row>
    <row r="5" spans="1:7" s="2" customFormat="1" x14ac:dyDescent="0.15">
      <c r="A5" s="14"/>
      <c r="B5" s="15"/>
      <c r="C5" s="15"/>
      <c r="D5" s="14"/>
      <c r="E5" s="14"/>
      <c r="F5" s="16"/>
      <c r="G5" s="15"/>
    </row>
    <row r="6" spans="1:7" s="2" customFormat="1" ht="14.25" thickBot="1" x14ac:dyDescent="0.2">
      <c r="A6" s="14"/>
      <c r="B6" s="17"/>
      <c r="C6" s="18"/>
      <c r="D6" s="17"/>
      <c r="E6" s="17"/>
      <c r="F6" s="16"/>
      <c r="G6" s="19"/>
    </row>
    <row r="7" spans="1:7" s="2" customFormat="1" ht="31.5" customHeight="1" x14ac:dyDescent="0.15">
      <c r="A7" s="24" t="s">
        <v>12</v>
      </c>
      <c r="B7" s="160" t="s">
        <v>442</v>
      </c>
      <c r="C7" s="160"/>
      <c r="D7" s="160"/>
      <c r="E7" s="160"/>
      <c r="F7" s="160"/>
      <c r="G7" s="161"/>
    </row>
    <row r="8" spans="1:7" s="2" customFormat="1" ht="13.5" x14ac:dyDescent="0.15">
      <c r="A8" s="25" t="s">
        <v>13</v>
      </c>
      <c r="B8" s="20" t="s">
        <v>222</v>
      </c>
      <c r="C8" s="18"/>
      <c r="D8" s="158"/>
      <c r="E8" s="158"/>
      <c r="F8" s="158"/>
      <c r="G8" s="159"/>
    </row>
    <row r="9" spans="1:7" s="2" customFormat="1" ht="13.5" x14ac:dyDescent="0.15">
      <c r="A9" s="25" t="s">
        <v>14</v>
      </c>
      <c r="B9" s="20" t="s">
        <v>223</v>
      </c>
      <c r="C9" s="18"/>
      <c r="D9" s="20"/>
      <c r="E9" s="20"/>
      <c r="F9" s="16"/>
      <c r="G9" s="26"/>
    </row>
    <row r="10" spans="1:7" s="2" customFormat="1" ht="13.5" thickBot="1" x14ac:dyDescent="0.2">
      <c r="A10" s="27"/>
      <c r="B10" s="21"/>
      <c r="C10" s="21"/>
      <c r="D10" s="22"/>
      <c r="E10" s="22"/>
      <c r="F10" s="23"/>
      <c r="G10" s="28"/>
    </row>
    <row r="11" spans="1:7" s="3" customFormat="1" ht="27.75" thickBot="1" x14ac:dyDescent="0.2">
      <c r="A11" s="139" t="s">
        <v>3</v>
      </c>
      <c r="B11" s="140" t="s">
        <v>4</v>
      </c>
      <c r="C11" s="140" t="s">
        <v>5</v>
      </c>
      <c r="D11" s="133" t="s">
        <v>6</v>
      </c>
      <c r="E11" s="173" t="s">
        <v>445</v>
      </c>
      <c r="F11" s="174" t="s">
        <v>446</v>
      </c>
      <c r="G11" s="134" t="s">
        <v>7</v>
      </c>
    </row>
    <row r="12" spans="1:7" s="3" customFormat="1" ht="13.5" x14ac:dyDescent="0.15">
      <c r="A12" s="111">
        <v>1</v>
      </c>
      <c r="B12" s="37" t="s">
        <v>224</v>
      </c>
      <c r="C12" s="33"/>
      <c r="D12" s="35"/>
      <c r="E12" s="35"/>
      <c r="F12" s="35"/>
      <c r="G12" s="36"/>
    </row>
    <row r="13" spans="1:7" s="29" customFormat="1" ht="13.5" x14ac:dyDescent="0.15">
      <c r="A13" s="125"/>
      <c r="B13" s="37" t="s">
        <v>45</v>
      </c>
      <c r="C13" s="33"/>
      <c r="D13" s="35"/>
      <c r="E13" s="35"/>
      <c r="F13" s="135"/>
      <c r="G13" s="48"/>
    </row>
    <row r="14" spans="1:7" s="29" customFormat="1" ht="94.5" x14ac:dyDescent="0.15">
      <c r="A14" s="137" t="s">
        <v>225</v>
      </c>
      <c r="B14" s="65" t="s">
        <v>226</v>
      </c>
      <c r="C14" s="57" t="s">
        <v>25</v>
      </c>
      <c r="D14" s="35">
        <v>1</v>
      </c>
      <c r="E14" s="35"/>
      <c r="F14" s="35"/>
      <c r="G14" s="36">
        <f>D14*F14</f>
        <v>0</v>
      </c>
    </row>
    <row r="15" spans="1:7" s="29" customFormat="1" ht="13.5" x14ac:dyDescent="0.15">
      <c r="A15" s="125"/>
      <c r="B15" s="37"/>
      <c r="C15" s="33"/>
      <c r="D15" s="35"/>
      <c r="E15" s="35"/>
      <c r="F15" s="54" t="s">
        <v>45</v>
      </c>
      <c r="G15" s="110">
        <f>SUM(G13:G14)</f>
        <v>0</v>
      </c>
    </row>
    <row r="16" spans="1:7" s="29" customFormat="1" ht="13.5" x14ac:dyDescent="0.15">
      <c r="A16" s="111">
        <v>2</v>
      </c>
      <c r="B16" s="37" t="s">
        <v>227</v>
      </c>
      <c r="C16" s="33"/>
      <c r="D16" s="35"/>
      <c r="E16" s="35"/>
      <c r="F16" s="35"/>
      <c r="G16" s="36"/>
    </row>
    <row r="17" spans="1:7" s="3" customFormat="1" ht="13.5" x14ac:dyDescent="0.15">
      <c r="A17" s="111"/>
      <c r="B17" s="37" t="s">
        <v>45</v>
      </c>
      <c r="C17" s="33"/>
      <c r="D17" s="35"/>
      <c r="E17" s="35"/>
      <c r="F17" s="54"/>
      <c r="G17" s="48"/>
    </row>
    <row r="18" spans="1:7" s="3" customFormat="1" ht="27" x14ac:dyDescent="0.15">
      <c r="A18" s="137" t="s">
        <v>228</v>
      </c>
      <c r="B18" s="65" t="s">
        <v>229</v>
      </c>
      <c r="C18" s="33" t="s">
        <v>230</v>
      </c>
      <c r="D18" s="35">
        <v>0.08</v>
      </c>
      <c r="E18" s="35"/>
      <c r="F18" s="35"/>
      <c r="G18" s="36">
        <f>D18*F18</f>
        <v>0</v>
      </c>
    </row>
    <row r="19" spans="1:7" s="29" customFormat="1" ht="54" x14ac:dyDescent="0.15">
      <c r="A19" s="137" t="s">
        <v>231</v>
      </c>
      <c r="B19" s="65" t="s">
        <v>232</v>
      </c>
      <c r="C19" s="57" t="s">
        <v>25</v>
      </c>
      <c r="D19" s="35">
        <v>1</v>
      </c>
      <c r="E19" s="35"/>
      <c r="F19" s="35"/>
      <c r="G19" s="36">
        <f>D19*F19</f>
        <v>0</v>
      </c>
    </row>
    <row r="20" spans="1:7" s="29" customFormat="1" ht="54" x14ac:dyDescent="0.15">
      <c r="A20" s="137" t="s">
        <v>153</v>
      </c>
      <c r="B20" s="65" t="s">
        <v>233</v>
      </c>
      <c r="C20" s="57" t="s">
        <v>25</v>
      </c>
      <c r="D20" s="35">
        <v>1</v>
      </c>
      <c r="E20" s="35"/>
      <c r="F20" s="35"/>
      <c r="G20" s="36">
        <f>D20*F20</f>
        <v>0</v>
      </c>
    </row>
    <row r="21" spans="1:7" s="29" customFormat="1" ht="13.5" x14ac:dyDescent="0.15">
      <c r="A21" s="137"/>
      <c r="B21" s="65"/>
      <c r="C21" s="57"/>
      <c r="D21" s="35"/>
      <c r="E21" s="35"/>
      <c r="F21" s="47"/>
      <c r="G21" s="36"/>
    </row>
    <row r="22" spans="1:7" s="29" customFormat="1" ht="13.5" x14ac:dyDescent="0.15">
      <c r="A22" s="123"/>
      <c r="B22" s="56"/>
      <c r="C22" s="46"/>
      <c r="D22" s="35"/>
      <c r="E22" s="35"/>
      <c r="F22" s="54" t="s">
        <v>45</v>
      </c>
      <c r="G22" s="110">
        <f>SUM(G18:G20)</f>
        <v>0</v>
      </c>
    </row>
    <row r="23" spans="1:7" s="29" customFormat="1" ht="13.5" x14ac:dyDescent="0.15">
      <c r="A23" s="111">
        <v>3</v>
      </c>
      <c r="B23" s="37" t="s">
        <v>234</v>
      </c>
      <c r="C23" s="46"/>
      <c r="D23" s="35"/>
      <c r="E23" s="35"/>
      <c r="F23" s="35"/>
      <c r="G23" s="38"/>
    </row>
    <row r="24" spans="1:7" s="29" customFormat="1" ht="13.5" x14ac:dyDescent="0.15">
      <c r="A24" s="126"/>
      <c r="B24" s="37" t="s">
        <v>45</v>
      </c>
      <c r="C24" s="46"/>
      <c r="D24" s="35"/>
      <c r="E24" s="35"/>
      <c r="F24" s="35"/>
      <c r="G24" s="38"/>
    </row>
    <row r="25" spans="1:7" s="29" customFormat="1" ht="202.5" x14ac:dyDescent="0.15">
      <c r="A25" s="137" t="s">
        <v>235</v>
      </c>
      <c r="B25" s="138" t="s">
        <v>236</v>
      </c>
      <c r="C25" s="57" t="s">
        <v>25</v>
      </c>
      <c r="D25" s="35">
        <v>1</v>
      </c>
      <c r="E25" s="35"/>
      <c r="F25" s="35"/>
      <c r="G25" s="36">
        <f>D25*F25</f>
        <v>0</v>
      </c>
    </row>
    <row r="26" spans="1:7" s="29" customFormat="1" ht="13.5" x14ac:dyDescent="0.15">
      <c r="A26" s="137"/>
      <c r="B26" s="138"/>
      <c r="C26" s="57"/>
      <c r="D26" s="35"/>
      <c r="E26" s="35"/>
      <c r="F26" s="35"/>
      <c r="G26" s="36"/>
    </row>
    <row r="27" spans="1:7" s="29" customFormat="1" ht="13.5" x14ac:dyDescent="0.15">
      <c r="A27" s="137"/>
      <c r="B27" s="138"/>
      <c r="C27" s="57"/>
      <c r="D27" s="35"/>
      <c r="E27" s="35"/>
      <c r="F27" s="54" t="s">
        <v>45</v>
      </c>
      <c r="G27" s="110">
        <f>SUM(G24:G25)</f>
        <v>0</v>
      </c>
    </row>
    <row r="28" spans="1:7" s="29" customFormat="1" ht="13.5" x14ac:dyDescent="0.15">
      <c r="A28" s="111">
        <v>4</v>
      </c>
      <c r="B28" s="37" t="s">
        <v>237</v>
      </c>
      <c r="C28" s="46"/>
      <c r="D28" s="35"/>
      <c r="E28" s="35"/>
      <c r="F28" s="35"/>
      <c r="G28" s="38"/>
    </row>
    <row r="29" spans="1:7" s="29" customFormat="1" ht="13.5" x14ac:dyDescent="0.15">
      <c r="A29" s="137"/>
      <c r="B29" s="37" t="s">
        <v>32</v>
      </c>
      <c r="C29" s="46"/>
      <c r="D29" s="35"/>
      <c r="E29" s="35"/>
      <c r="F29" s="35"/>
      <c r="G29" s="38"/>
    </row>
    <row r="30" spans="1:7" s="29" customFormat="1" ht="13.5" x14ac:dyDescent="0.15">
      <c r="A30" s="137" t="s">
        <v>218</v>
      </c>
      <c r="B30" s="65" t="s">
        <v>35</v>
      </c>
      <c r="C30" s="57" t="s">
        <v>15</v>
      </c>
      <c r="D30" s="35">
        <v>64</v>
      </c>
      <c r="E30" s="35"/>
      <c r="F30" s="35"/>
      <c r="G30" s="36">
        <f>D30*F30</f>
        <v>0</v>
      </c>
    </row>
    <row r="31" spans="1:7" s="29" customFormat="1" ht="27" x14ac:dyDescent="0.15">
      <c r="A31" s="137" t="s">
        <v>405</v>
      </c>
      <c r="B31" s="65" t="s">
        <v>238</v>
      </c>
      <c r="C31" s="57"/>
      <c r="D31" s="35"/>
      <c r="E31" s="35"/>
      <c r="F31" s="35"/>
      <c r="G31" s="36"/>
    </row>
    <row r="32" spans="1:7" s="29" customFormat="1" ht="13.5" x14ac:dyDescent="0.15">
      <c r="A32" s="137" t="s">
        <v>406</v>
      </c>
      <c r="B32" s="138" t="s">
        <v>220</v>
      </c>
      <c r="C32" s="57" t="s">
        <v>40</v>
      </c>
      <c r="D32" s="35">
        <v>20</v>
      </c>
      <c r="E32" s="35"/>
      <c r="F32" s="35"/>
      <c r="G32" s="36">
        <f>D32*F32</f>
        <v>0</v>
      </c>
    </row>
    <row r="33" spans="1:7" s="29" customFormat="1" ht="13.5" x14ac:dyDescent="0.15">
      <c r="A33" s="137" t="s">
        <v>409</v>
      </c>
      <c r="B33" s="65" t="s">
        <v>239</v>
      </c>
      <c r="C33" s="57" t="s">
        <v>40</v>
      </c>
      <c r="D33" s="35">
        <v>17.41</v>
      </c>
      <c r="E33" s="35"/>
      <c r="F33" s="35"/>
      <c r="G33" s="36">
        <f>D33*F33</f>
        <v>0</v>
      </c>
    </row>
    <row r="34" spans="1:7" s="29" customFormat="1" ht="27" x14ac:dyDescent="0.15">
      <c r="A34" s="132" t="s">
        <v>410</v>
      </c>
      <c r="B34" s="65" t="s">
        <v>240</v>
      </c>
      <c r="C34" s="57" t="s">
        <v>16</v>
      </c>
      <c r="D34" s="35">
        <v>20</v>
      </c>
      <c r="E34" s="35"/>
      <c r="F34" s="35"/>
      <c r="G34" s="36">
        <f>D34*F34</f>
        <v>0</v>
      </c>
    </row>
    <row r="35" spans="1:7" s="29" customFormat="1" ht="27" x14ac:dyDescent="0.15">
      <c r="A35" s="137" t="s">
        <v>411</v>
      </c>
      <c r="B35" s="65" t="s">
        <v>241</v>
      </c>
      <c r="C35" s="57"/>
      <c r="D35" s="35"/>
      <c r="E35" s="35"/>
      <c r="F35" s="35"/>
      <c r="G35" s="36"/>
    </row>
    <row r="36" spans="1:7" s="29" customFormat="1" ht="13.5" x14ac:dyDescent="0.15">
      <c r="A36" s="137" t="s">
        <v>412</v>
      </c>
      <c r="B36" s="127" t="s">
        <v>220</v>
      </c>
      <c r="C36" s="57" t="s">
        <v>40</v>
      </c>
      <c r="D36" s="35">
        <v>19.2</v>
      </c>
      <c r="E36" s="35"/>
      <c r="F36" s="35"/>
      <c r="G36" s="36">
        <f t="shared" ref="G36:G39" si="0">D36*F36</f>
        <v>0</v>
      </c>
    </row>
    <row r="37" spans="1:7" s="29" customFormat="1" ht="13.5" x14ac:dyDescent="0.15">
      <c r="A37" s="137" t="s">
        <v>413</v>
      </c>
      <c r="B37" s="127" t="s">
        <v>242</v>
      </c>
      <c r="C37" s="57" t="s">
        <v>40</v>
      </c>
      <c r="D37" s="35">
        <v>19.2</v>
      </c>
      <c r="E37" s="35"/>
      <c r="F37" s="35"/>
      <c r="G37" s="36">
        <f t="shared" si="0"/>
        <v>0</v>
      </c>
    </row>
    <row r="38" spans="1:7" s="29" customFormat="1" ht="13.5" x14ac:dyDescent="0.15">
      <c r="A38" s="137" t="s">
        <v>414</v>
      </c>
      <c r="B38" s="127" t="s">
        <v>243</v>
      </c>
      <c r="C38" s="57" t="s">
        <v>40</v>
      </c>
      <c r="D38" s="35">
        <v>19.2</v>
      </c>
      <c r="E38" s="35"/>
      <c r="F38" s="35"/>
      <c r="G38" s="36">
        <f t="shared" si="0"/>
        <v>0</v>
      </c>
    </row>
    <row r="39" spans="1:7" s="29" customFormat="1" ht="13.5" x14ac:dyDescent="0.15">
      <c r="A39" s="141" t="s">
        <v>415</v>
      </c>
      <c r="B39" s="127" t="s">
        <v>244</v>
      </c>
      <c r="C39" s="57" t="s">
        <v>40</v>
      </c>
      <c r="D39" s="35">
        <v>16</v>
      </c>
      <c r="E39" s="35"/>
      <c r="F39" s="35"/>
      <c r="G39" s="36">
        <f t="shared" si="0"/>
        <v>0</v>
      </c>
    </row>
    <row r="40" spans="1:7" s="29" customFormat="1" ht="67.5" x14ac:dyDescent="0.15">
      <c r="A40" s="137" t="s">
        <v>245</v>
      </c>
      <c r="B40" s="65" t="s">
        <v>246</v>
      </c>
      <c r="C40" s="57"/>
      <c r="D40" s="35"/>
      <c r="E40" s="35"/>
      <c r="F40" s="47"/>
      <c r="G40" s="36"/>
    </row>
    <row r="41" spans="1:7" s="29" customFormat="1" ht="13.5" x14ac:dyDescent="0.15">
      <c r="A41" s="137" t="s">
        <v>247</v>
      </c>
      <c r="B41" s="138" t="s">
        <v>39</v>
      </c>
      <c r="C41" s="57" t="s">
        <v>40</v>
      </c>
      <c r="D41" s="35">
        <v>12.8</v>
      </c>
      <c r="E41" s="35"/>
      <c r="F41" s="35"/>
      <c r="G41" s="36">
        <f t="shared" ref="G41:G45" si="1">D41*F41</f>
        <v>0</v>
      </c>
    </row>
    <row r="42" spans="1:7" s="29" customFormat="1" ht="13.5" x14ac:dyDescent="0.15">
      <c r="A42" s="137" t="s">
        <v>248</v>
      </c>
      <c r="B42" s="138" t="s">
        <v>249</v>
      </c>
      <c r="C42" s="57" t="s">
        <v>40</v>
      </c>
      <c r="D42" s="144">
        <v>6.4</v>
      </c>
      <c r="E42" s="144"/>
      <c r="F42" s="144"/>
      <c r="G42" s="36">
        <f t="shared" si="1"/>
        <v>0</v>
      </c>
    </row>
    <row r="43" spans="1:7" s="29" customFormat="1" ht="13.5" x14ac:dyDescent="0.15">
      <c r="A43" s="137" t="s">
        <v>250</v>
      </c>
      <c r="B43" s="138" t="s">
        <v>251</v>
      </c>
      <c r="C43" s="57" t="s">
        <v>40</v>
      </c>
      <c r="D43" s="144">
        <v>6.4</v>
      </c>
      <c r="E43" s="144"/>
      <c r="F43" s="144"/>
      <c r="G43" s="36">
        <f t="shared" si="1"/>
        <v>0</v>
      </c>
    </row>
    <row r="44" spans="1:7" s="29" customFormat="1" ht="13.5" x14ac:dyDescent="0.15">
      <c r="A44" s="137" t="s">
        <v>252</v>
      </c>
      <c r="B44" s="138" t="s">
        <v>253</v>
      </c>
      <c r="C44" s="57" t="s">
        <v>40</v>
      </c>
      <c r="D44" s="144">
        <v>6.4</v>
      </c>
      <c r="E44" s="144"/>
      <c r="F44" s="144"/>
      <c r="G44" s="36">
        <f t="shared" si="1"/>
        <v>0</v>
      </c>
    </row>
    <row r="45" spans="1:7" s="29" customFormat="1" ht="13.5" x14ac:dyDescent="0.15">
      <c r="A45" s="137" t="s">
        <v>254</v>
      </c>
      <c r="B45" s="138" t="s">
        <v>255</v>
      </c>
      <c r="C45" s="57" t="s">
        <v>40</v>
      </c>
      <c r="D45" s="144">
        <v>6.4</v>
      </c>
      <c r="E45" s="144"/>
      <c r="F45" s="144"/>
      <c r="G45" s="36">
        <f t="shared" si="1"/>
        <v>0</v>
      </c>
    </row>
    <row r="46" spans="1:7" s="29" customFormat="1" ht="27" x14ac:dyDescent="0.15">
      <c r="A46" s="137" t="s">
        <v>256</v>
      </c>
      <c r="B46" s="65" t="s">
        <v>257</v>
      </c>
      <c r="C46" s="57"/>
      <c r="D46" s="144"/>
      <c r="E46" s="144"/>
      <c r="F46" s="144"/>
      <c r="G46" s="36"/>
    </row>
    <row r="47" spans="1:7" s="29" customFormat="1" ht="27" x14ac:dyDescent="0.15">
      <c r="A47" s="137" t="s">
        <v>258</v>
      </c>
      <c r="B47" s="138" t="s">
        <v>259</v>
      </c>
      <c r="C47" s="57" t="s">
        <v>40</v>
      </c>
      <c r="D47" s="144">
        <v>31.08</v>
      </c>
      <c r="E47" s="144"/>
      <c r="F47" s="144"/>
      <c r="G47" s="36">
        <f t="shared" ref="G47" si="2">D47*F47</f>
        <v>0</v>
      </c>
    </row>
    <row r="48" spans="1:7" s="29" customFormat="1" ht="27" x14ac:dyDescent="0.15">
      <c r="A48" s="137" t="s">
        <v>260</v>
      </c>
      <c r="B48" s="65" t="s">
        <v>261</v>
      </c>
      <c r="C48" s="57"/>
      <c r="D48" s="144"/>
      <c r="E48" s="144"/>
      <c r="F48" s="144"/>
      <c r="G48" s="36"/>
    </row>
    <row r="49" spans="1:7" s="29" customFormat="1" ht="13.5" x14ac:dyDescent="0.15">
      <c r="A49" s="137" t="s">
        <v>262</v>
      </c>
      <c r="B49" s="138" t="s">
        <v>263</v>
      </c>
      <c r="C49" s="57" t="s">
        <v>29</v>
      </c>
      <c r="D49" s="144">
        <v>128</v>
      </c>
      <c r="E49" s="144"/>
      <c r="F49" s="144"/>
      <c r="G49" s="36">
        <f t="shared" ref="G49:G50" si="3">D49*F49</f>
        <v>0</v>
      </c>
    </row>
    <row r="50" spans="1:7" s="29" customFormat="1" ht="54" x14ac:dyDescent="0.15">
      <c r="A50" s="137" t="s">
        <v>264</v>
      </c>
      <c r="B50" s="138" t="s">
        <v>265</v>
      </c>
      <c r="C50" s="57" t="s">
        <v>25</v>
      </c>
      <c r="D50" s="144">
        <v>1</v>
      </c>
      <c r="E50" s="144"/>
      <c r="F50" s="144"/>
      <c r="G50" s="36">
        <f t="shared" si="3"/>
        <v>0</v>
      </c>
    </row>
    <row r="51" spans="1:7" s="29" customFormat="1" ht="40.5" x14ac:dyDescent="0.15">
      <c r="A51" s="137" t="s">
        <v>41</v>
      </c>
      <c r="B51" s="65" t="s">
        <v>42</v>
      </c>
      <c r="C51" s="57"/>
      <c r="D51" s="35"/>
      <c r="E51" s="35"/>
      <c r="F51" s="47"/>
      <c r="G51" s="36"/>
    </row>
    <row r="52" spans="1:7" s="29" customFormat="1" ht="13.5" x14ac:dyDescent="0.15">
      <c r="A52" s="137" t="s">
        <v>416</v>
      </c>
      <c r="B52" s="138" t="s">
        <v>266</v>
      </c>
      <c r="C52" s="57" t="s">
        <v>15</v>
      </c>
      <c r="D52" s="35">
        <v>14.28</v>
      </c>
      <c r="E52" s="35"/>
      <c r="F52" s="35"/>
      <c r="G52" s="36">
        <f t="shared" ref="G52" si="4">D52*F52</f>
        <v>0</v>
      </c>
    </row>
    <row r="53" spans="1:7" s="29" customFormat="1" ht="13.5" x14ac:dyDescent="0.15">
      <c r="A53" s="39"/>
      <c r="B53" s="40"/>
      <c r="C53" s="33"/>
      <c r="D53" s="35"/>
      <c r="E53" s="35"/>
      <c r="F53" s="35"/>
      <c r="G53" s="38"/>
    </row>
    <row r="54" spans="1:7" s="29" customFormat="1" ht="13.5" x14ac:dyDescent="0.15">
      <c r="A54" s="39"/>
      <c r="B54" s="37"/>
      <c r="C54" s="33"/>
      <c r="D54" s="35"/>
      <c r="E54" s="35"/>
      <c r="F54" s="54" t="s">
        <v>32</v>
      </c>
      <c r="G54" s="110">
        <f>SUM(G30:G52)</f>
        <v>0</v>
      </c>
    </row>
    <row r="55" spans="1:7" s="29" customFormat="1" ht="13.5" x14ac:dyDescent="0.15">
      <c r="A55" s="123"/>
      <c r="B55" s="37" t="s">
        <v>45</v>
      </c>
      <c r="C55" s="46"/>
      <c r="D55" s="35"/>
      <c r="E55" s="35"/>
      <c r="F55" s="35"/>
      <c r="G55" s="38"/>
    </row>
    <row r="56" spans="1:7" s="29" customFormat="1" ht="54" x14ac:dyDescent="0.15">
      <c r="A56" s="137" t="s">
        <v>46</v>
      </c>
      <c r="B56" s="65" t="s">
        <v>47</v>
      </c>
      <c r="C56" s="57"/>
      <c r="D56" s="35"/>
      <c r="E56" s="35"/>
      <c r="F56" s="47"/>
      <c r="G56" s="36"/>
    </row>
    <row r="57" spans="1:7" s="29" customFormat="1" ht="14.25" x14ac:dyDescent="0.15">
      <c r="A57" s="137" t="s">
        <v>267</v>
      </c>
      <c r="B57" s="138" t="s">
        <v>268</v>
      </c>
      <c r="C57" s="57" t="s">
        <v>40</v>
      </c>
      <c r="D57" s="35">
        <v>35.19</v>
      </c>
      <c r="E57" s="35"/>
      <c r="F57" s="35"/>
      <c r="G57" s="36">
        <f t="shared" ref="G57:G64" si="5">ROUND(F57*D57,2)</f>
        <v>0</v>
      </c>
    </row>
    <row r="58" spans="1:7" s="29" customFormat="1" ht="40.5" x14ac:dyDescent="0.15">
      <c r="A58" s="137" t="s">
        <v>52</v>
      </c>
      <c r="B58" s="65" t="s">
        <v>53</v>
      </c>
      <c r="C58" s="57"/>
      <c r="D58" s="35"/>
      <c r="E58" s="35"/>
      <c r="F58" s="47"/>
      <c r="G58" s="36"/>
    </row>
    <row r="59" spans="1:7" s="29" customFormat="1" ht="13.5" x14ac:dyDescent="0.15">
      <c r="A59" s="137" t="s">
        <v>269</v>
      </c>
      <c r="B59" s="138" t="s">
        <v>270</v>
      </c>
      <c r="C59" s="57" t="s">
        <v>156</v>
      </c>
      <c r="D59" s="35">
        <v>1263.77</v>
      </c>
      <c r="E59" s="35"/>
      <c r="F59" s="35"/>
      <c r="G59" s="36">
        <f t="shared" si="5"/>
        <v>0</v>
      </c>
    </row>
    <row r="60" spans="1:7" s="29" customFormat="1" ht="27" x14ac:dyDescent="0.15">
      <c r="A60" s="137" t="s">
        <v>417</v>
      </c>
      <c r="B60" s="138" t="s">
        <v>271</v>
      </c>
      <c r="C60" s="57" t="s">
        <v>40</v>
      </c>
      <c r="D60" s="35">
        <v>21.28</v>
      </c>
      <c r="E60" s="35"/>
      <c r="F60" s="35"/>
      <c r="G60" s="36">
        <f t="shared" si="5"/>
        <v>0</v>
      </c>
    </row>
    <row r="61" spans="1:7" s="29" customFormat="1" ht="27" x14ac:dyDescent="0.15">
      <c r="A61" s="137" t="s">
        <v>272</v>
      </c>
      <c r="B61" s="65" t="s">
        <v>273</v>
      </c>
      <c r="C61" s="57" t="s">
        <v>16</v>
      </c>
      <c r="D61" s="35">
        <v>8</v>
      </c>
      <c r="E61" s="35"/>
      <c r="F61" s="47"/>
      <c r="G61" s="36">
        <f t="shared" si="5"/>
        <v>0</v>
      </c>
    </row>
    <row r="62" spans="1:7" s="29" customFormat="1" ht="54" x14ac:dyDescent="0.15">
      <c r="A62" s="137" t="s">
        <v>274</v>
      </c>
      <c r="B62" s="65" t="s">
        <v>275</v>
      </c>
      <c r="C62" s="57" t="s">
        <v>30</v>
      </c>
      <c r="D62" s="35">
        <v>1</v>
      </c>
      <c r="E62" s="35"/>
      <c r="F62" s="47"/>
      <c r="G62" s="36">
        <f t="shared" si="5"/>
        <v>0</v>
      </c>
    </row>
    <row r="63" spans="1:7" s="29" customFormat="1" ht="13.5" x14ac:dyDescent="0.15">
      <c r="A63" s="137" t="s">
        <v>62</v>
      </c>
      <c r="B63" s="65" t="s">
        <v>63</v>
      </c>
      <c r="C63" s="57"/>
      <c r="D63" s="35"/>
      <c r="E63" s="35"/>
      <c r="F63" s="47"/>
      <c r="G63" s="36"/>
    </row>
    <row r="64" spans="1:7" s="29" customFormat="1" ht="13.5" x14ac:dyDescent="0.15">
      <c r="A64" s="137" t="s">
        <v>64</v>
      </c>
      <c r="B64" s="138" t="s">
        <v>65</v>
      </c>
      <c r="C64" s="57" t="s">
        <v>15</v>
      </c>
      <c r="D64" s="35">
        <v>27.15</v>
      </c>
      <c r="E64" s="35"/>
      <c r="F64" s="35"/>
      <c r="G64" s="36">
        <f t="shared" si="5"/>
        <v>0</v>
      </c>
    </row>
    <row r="65" spans="1:7" s="29" customFormat="1" ht="13.5" x14ac:dyDescent="0.15">
      <c r="A65" s="123"/>
      <c r="B65" s="56"/>
      <c r="C65" s="46"/>
      <c r="D65" s="35"/>
      <c r="E65" s="35"/>
      <c r="F65" s="35"/>
      <c r="G65" s="38"/>
    </row>
    <row r="66" spans="1:7" s="29" customFormat="1" ht="13.5" x14ac:dyDescent="0.15">
      <c r="A66" s="123"/>
      <c r="B66" s="56"/>
      <c r="C66" s="46"/>
      <c r="D66" s="35"/>
      <c r="E66" s="35"/>
      <c r="F66" s="54" t="s">
        <v>45</v>
      </c>
      <c r="G66" s="110">
        <f>SUM(G56:G65)</f>
        <v>0</v>
      </c>
    </row>
    <row r="67" spans="1:7" s="29" customFormat="1" ht="13.5" x14ac:dyDescent="0.15">
      <c r="A67" s="111">
        <v>5</v>
      </c>
      <c r="B67" s="37" t="s">
        <v>276</v>
      </c>
      <c r="C67" s="46"/>
      <c r="D67" s="35"/>
      <c r="E67" s="35"/>
      <c r="F67" s="35"/>
      <c r="G67" s="38"/>
    </row>
    <row r="68" spans="1:7" s="29" customFormat="1" ht="13.5" x14ac:dyDescent="0.15">
      <c r="A68" s="137"/>
      <c r="B68" s="37" t="s">
        <v>32</v>
      </c>
      <c r="C68" s="46"/>
      <c r="D68" s="35"/>
      <c r="E68" s="35"/>
      <c r="F68" s="35"/>
      <c r="G68" s="38"/>
    </row>
    <row r="69" spans="1:7" s="29" customFormat="1" ht="54" x14ac:dyDescent="0.15">
      <c r="A69" s="137" t="s">
        <v>277</v>
      </c>
      <c r="B69" s="65" t="s">
        <v>278</v>
      </c>
      <c r="C69" s="57"/>
      <c r="D69" s="35"/>
      <c r="E69" s="35"/>
      <c r="F69" s="47"/>
      <c r="G69" s="36"/>
    </row>
    <row r="70" spans="1:7" s="29" customFormat="1" ht="13.5" x14ac:dyDescent="0.15">
      <c r="A70" s="137" t="s">
        <v>279</v>
      </c>
      <c r="B70" s="138" t="s">
        <v>280</v>
      </c>
      <c r="C70" s="57" t="s">
        <v>15</v>
      </c>
      <c r="D70" s="35">
        <v>9.9</v>
      </c>
      <c r="E70" s="35"/>
      <c r="F70" s="35"/>
      <c r="G70" s="36">
        <f>ROUND(F70*D70,2)</f>
        <v>0</v>
      </c>
    </row>
    <row r="71" spans="1:7" s="29" customFormat="1" ht="40.5" x14ac:dyDescent="0.15">
      <c r="A71" s="137" t="s">
        <v>41</v>
      </c>
      <c r="B71" s="65" t="s">
        <v>42</v>
      </c>
      <c r="C71" s="57"/>
      <c r="D71" s="35"/>
      <c r="E71" s="35"/>
      <c r="F71" s="47"/>
      <c r="G71" s="36"/>
    </row>
    <row r="72" spans="1:7" s="29" customFormat="1" ht="13.5" x14ac:dyDescent="0.15">
      <c r="A72" s="137" t="s">
        <v>43</v>
      </c>
      <c r="B72" s="138" t="s">
        <v>44</v>
      </c>
      <c r="C72" s="57" t="s">
        <v>15</v>
      </c>
      <c r="D72" s="35">
        <v>2.64</v>
      </c>
      <c r="E72" s="35"/>
      <c r="F72" s="35"/>
      <c r="G72" s="36">
        <f>ROUND(F72*D72,2)</f>
        <v>0</v>
      </c>
    </row>
    <row r="73" spans="1:7" s="29" customFormat="1" ht="13.5" x14ac:dyDescent="0.15">
      <c r="A73" s="137" t="s">
        <v>281</v>
      </c>
      <c r="B73" s="138" t="s">
        <v>282</v>
      </c>
      <c r="C73" s="57" t="s">
        <v>15</v>
      </c>
      <c r="D73" s="35">
        <v>6.63</v>
      </c>
      <c r="E73" s="35"/>
      <c r="F73" s="35"/>
      <c r="G73" s="36">
        <f>ROUND(F73*D73,2)</f>
        <v>0</v>
      </c>
    </row>
    <row r="74" spans="1:7" s="29" customFormat="1" ht="27" x14ac:dyDescent="0.15">
      <c r="A74" s="137" t="s">
        <v>283</v>
      </c>
      <c r="B74" s="65" t="s">
        <v>284</v>
      </c>
      <c r="C74" s="57"/>
      <c r="D74" s="35"/>
      <c r="E74" s="35"/>
      <c r="F74" s="47"/>
      <c r="G74" s="36"/>
    </row>
    <row r="75" spans="1:7" s="29" customFormat="1" ht="13.5" x14ac:dyDescent="0.15">
      <c r="A75" s="137" t="s">
        <v>285</v>
      </c>
      <c r="B75" s="138" t="s">
        <v>286</v>
      </c>
      <c r="C75" s="57" t="s">
        <v>15</v>
      </c>
      <c r="D75" s="35">
        <v>5.25</v>
      </c>
      <c r="E75" s="35"/>
      <c r="F75" s="35"/>
      <c r="G75" s="36">
        <f>ROUND(F75*D75,2)</f>
        <v>0</v>
      </c>
    </row>
    <row r="76" spans="1:7" s="29" customFormat="1" ht="13.5" x14ac:dyDescent="0.15">
      <c r="A76" s="123"/>
      <c r="B76" s="56"/>
      <c r="C76" s="46"/>
      <c r="D76" s="35"/>
      <c r="E76" s="35"/>
      <c r="F76" s="35"/>
      <c r="G76" s="38"/>
    </row>
    <row r="77" spans="1:7" s="29" customFormat="1" ht="13.5" x14ac:dyDescent="0.15">
      <c r="A77" s="123"/>
      <c r="B77" s="56"/>
      <c r="C77" s="46"/>
      <c r="D77" s="35"/>
      <c r="E77" s="35"/>
      <c r="F77" s="54" t="s">
        <v>32</v>
      </c>
      <c r="G77" s="110">
        <f>SUM(G68:G75)</f>
        <v>0</v>
      </c>
    </row>
    <row r="78" spans="1:7" s="29" customFormat="1" ht="13.5" x14ac:dyDescent="0.15">
      <c r="A78" s="123"/>
      <c r="B78" s="37" t="s">
        <v>45</v>
      </c>
      <c r="C78" s="46"/>
      <c r="D78" s="35"/>
      <c r="E78" s="35"/>
      <c r="F78" s="35"/>
      <c r="G78" s="38"/>
    </row>
    <row r="79" spans="1:7" s="29" customFormat="1" ht="54" x14ac:dyDescent="0.15">
      <c r="A79" s="137" t="s">
        <v>46</v>
      </c>
      <c r="B79" s="65" t="s">
        <v>47</v>
      </c>
      <c r="C79" s="57"/>
      <c r="D79" s="35"/>
      <c r="E79" s="35"/>
      <c r="F79" s="47"/>
      <c r="G79" s="36"/>
    </row>
    <row r="80" spans="1:7" s="29" customFormat="1" ht="13.5" x14ac:dyDescent="0.15">
      <c r="A80" s="137" t="s">
        <v>287</v>
      </c>
      <c r="B80" s="138" t="s">
        <v>288</v>
      </c>
      <c r="C80" s="57" t="s">
        <v>40</v>
      </c>
      <c r="D80" s="35">
        <v>0.77</v>
      </c>
      <c r="E80" s="35"/>
      <c r="F80" s="35"/>
      <c r="G80" s="36">
        <f>ROUND(F80*D80,2)</f>
        <v>0</v>
      </c>
    </row>
    <row r="81" spans="1:7" s="29" customFormat="1" ht="40.5" x14ac:dyDescent="0.15">
      <c r="A81" s="137" t="s">
        <v>52</v>
      </c>
      <c r="B81" s="65" t="s">
        <v>53</v>
      </c>
      <c r="C81" s="57"/>
      <c r="D81" s="35"/>
      <c r="E81" s="35"/>
      <c r="F81" s="47"/>
      <c r="G81" s="36"/>
    </row>
    <row r="82" spans="1:7" s="29" customFormat="1" ht="13.5" x14ac:dyDescent="0.15">
      <c r="A82" s="137" t="s">
        <v>269</v>
      </c>
      <c r="B82" s="138" t="s">
        <v>270</v>
      </c>
      <c r="C82" s="57" t="s">
        <v>156</v>
      </c>
      <c r="D82" s="35">
        <v>33.450000000000003</v>
      </c>
      <c r="E82" s="35"/>
      <c r="F82" s="35"/>
      <c r="G82" s="36">
        <f>ROUND(F82*D82,2)</f>
        <v>0</v>
      </c>
    </row>
    <row r="83" spans="1:7" s="29" customFormat="1" ht="13.5" x14ac:dyDescent="0.15">
      <c r="A83" s="137" t="s">
        <v>289</v>
      </c>
      <c r="B83" s="138" t="s">
        <v>290</v>
      </c>
      <c r="C83" s="57" t="s">
        <v>16</v>
      </c>
      <c r="D83" s="35">
        <v>13.2</v>
      </c>
      <c r="E83" s="35"/>
      <c r="F83" s="35"/>
      <c r="G83" s="36">
        <f>ROUND(F83*D83,2)</f>
        <v>0</v>
      </c>
    </row>
    <row r="84" spans="1:7" s="29" customFormat="1" ht="67.5" x14ac:dyDescent="0.15">
      <c r="A84" s="137" t="s">
        <v>291</v>
      </c>
      <c r="B84" s="65" t="s">
        <v>84</v>
      </c>
      <c r="C84" s="57"/>
      <c r="D84" s="35"/>
      <c r="E84" s="35"/>
      <c r="F84" s="47"/>
      <c r="G84" s="36"/>
    </row>
    <row r="85" spans="1:7" s="29" customFormat="1" ht="13.5" x14ac:dyDescent="0.15">
      <c r="A85" s="137" t="s">
        <v>292</v>
      </c>
      <c r="B85" s="138" t="s">
        <v>85</v>
      </c>
      <c r="C85" s="57" t="s">
        <v>15</v>
      </c>
      <c r="D85" s="35">
        <v>26.4</v>
      </c>
      <c r="E85" s="35"/>
      <c r="F85" s="35"/>
      <c r="G85" s="36">
        <f>ROUND(F85*D85,2)</f>
        <v>0</v>
      </c>
    </row>
    <row r="86" spans="1:7" s="29" customFormat="1" ht="54" x14ac:dyDescent="0.15">
      <c r="A86" s="137" t="s">
        <v>86</v>
      </c>
      <c r="B86" s="65" t="s">
        <v>87</v>
      </c>
      <c r="C86" s="57"/>
      <c r="D86" s="35"/>
      <c r="E86" s="35"/>
      <c r="F86" s="47"/>
      <c r="G86" s="36"/>
    </row>
    <row r="87" spans="1:7" s="29" customFormat="1" ht="27" x14ac:dyDescent="0.15">
      <c r="A87" s="137" t="s">
        <v>88</v>
      </c>
      <c r="B87" s="138" t="s">
        <v>89</v>
      </c>
      <c r="C87" s="57" t="s">
        <v>15</v>
      </c>
      <c r="D87" s="35">
        <v>1.76</v>
      </c>
      <c r="E87" s="35"/>
      <c r="F87" s="35"/>
      <c r="G87" s="36">
        <f>ROUND(F87*D87,2)</f>
        <v>0</v>
      </c>
    </row>
    <row r="88" spans="1:7" s="29" customFormat="1" ht="54" x14ac:dyDescent="0.15">
      <c r="A88" s="137" t="s">
        <v>293</v>
      </c>
      <c r="B88" s="65" t="s">
        <v>294</v>
      </c>
      <c r="C88" s="57"/>
      <c r="D88" s="35"/>
      <c r="E88" s="35"/>
      <c r="F88" s="47"/>
      <c r="G88" s="36"/>
    </row>
    <row r="89" spans="1:7" s="29" customFormat="1" ht="13.5" x14ac:dyDescent="0.15">
      <c r="A89" s="137" t="s">
        <v>295</v>
      </c>
      <c r="B89" s="138" t="s">
        <v>296</v>
      </c>
      <c r="C89" s="57" t="s">
        <v>15</v>
      </c>
      <c r="D89" s="35">
        <v>0.68</v>
      </c>
      <c r="E89" s="35"/>
      <c r="F89" s="35"/>
      <c r="G89" s="36">
        <f>ROUND(F89*D89,2)</f>
        <v>0</v>
      </c>
    </row>
    <row r="90" spans="1:7" s="29" customFormat="1" ht="27" x14ac:dyDescent="0.15">
      <c r="A90" s="137" t="s">
        <v>90</v>
      </c>
      <c r="B90" s="65" t="s">
        <v>91</v>
      </c>
      <c r="C90" s="57"/>
      <c r="D90" s="35"/>
      <c r="E90" s="35"/>
      <c r="F90" s="47"/>
      <c r="G90" s="36"/>
    </row>
    <row r="91" spans="1:7" s="29" customFormat="1" ht="13.5" x14ac:dyDescent="0.15">
      <c r="A91" s="137" t="s">
        <v>92</v>
      </c>
      <c r="B91" s="138" t="s">
        <v>93</v>
      </c>
      <c r="C91" s="57" t="s">
        <v>15</v>
      </c>
      <c r="D91" s="35">
        <v>0.68</v>
      </c>
      <c r="E91" s="35"/>
      <c r="F91" s="35"/>
      <c r="G91" s="36">
        <f>ROUND(F91*D91,2)</f>
        <v>0</v>
      </c>
    </row>
    <row r="92" spans="1:7" s="29" customFormat="1" ht="13.5" x14ac:dyDescent="0.15">
      <c r="A92" s="137" t="s">
        <v>62</v>
      </c>
      <c r="B92" s="65" t="s">
        <v>63</v>
      </c>
      <c r="C92" s="57"/>
      <c r="D92" s="35"/>
      <c r="E92" s="35"/>
      <c r="F92" s="47"/>
      <c r="G92" s="36"/>
    </row>
    <row r="93" spans="1:7" s="29" customFormat="1" ht="13.5" x14ac:dyDescent="0.15">
      <c r="A93" s="137" t="s">
        <v>64</v>
      </c>
      <c r="B93" s="138" t="s">
        <v>65</v>
      </c>
      <c r="C93" s="57" t="s">
        <v>15</v>
      </c>
      <c r="D93" s="35">
        <v>26.4</v>
      </c>
      <c r="E93" s="35"/>
      <c r="F93" s="35"/>
      <c r="G93" s="36">
        <f>ROUND(F93*D93,2)</f>
        <v>0</v>
      </c>
    </row>
    <row r="94" spans="1:7" s="29" customFormat="1" ht="13.5" x14ac:dyDescent="0.15">
      <c r="A94" s="137" t="s">
        <v>94</v>
      </c>
      <c r="B94" s="65" t="s">
        <v>95</v>
      </c>
      <c r="C94" s="57" t="s">
        <v>15</v>
      </c>
      <c r="D94" s="35">
        <v>2.44</v>
      </c>
      <c r="E94" s="35"/>
      <c r="F94" s="47"/>
      <c r="G94" s="36">
        <f>ROUND(F94*D94,2)</f>
        <v>0</v>
      </c>
    </row>
    <row r="95" spans="1:7" s="29" customFormat="1" ht="13.5" x14ac:dyDescent="0.15">
      <c r="A95" s="137" t="s">
        <v>96</v>
      </c>
      <c r="B95" s="138" t="s">
        <v>297</v>
      </c>
      <c r="C95" s="57" t="s">
        <v>97</v>
      </c>
      <c r="D95" s="35">
        <v>1</v>
      </c>
      <c r="E95" s="35"/>
      <c r="F95" s="35"/>
      <c r="G95" s="36">
        <f>ROUND(F95*D95,2)</f>
        <v>0</v>
      </c>
    </row>
    <row r="96" spans="1:7" s="29" customFormat="1" ht="67.5" x14ac:dyDescent="0.15">
      <c r="A96" s="137" t="s">
        <v>111</v>
      </c>
      <c r="B96" s="65" t="s">
        <v>112</v>
      </c>
      <c r="C96" s="57"/>
      <c r="D96" s="35"/>
      <c r="E96" s="35"/>
      <c r="F96" s="47"/>
      <c r="G96" s="36"/>
    </row>
    <row r="97" spans="1:7" s="29" customFormat="1" ht="13.5" x14ac:dyDescent="0.15">
      <c r="A97" s="137" t="s">
        <v>113</v>
      </c>
      <c r="B97" s="138" t="s">
        <v>114</v>
      </c>
      <c r="C97" s="57" t="s">
        <v>15</v>
      </c>
      <c r="D97" s="35">
        <v>8.6300000000000008</v>
      </c>
      <c r="E97" s="35"/>
      <c r="F97" s="35"/>
      <c r="G97" s="36">
        <f>ROUND(F97*D97,2)</f>
        <v>0</v>
      </c>
    </row>
    <row r="98" spans="1:7" s="29" customFormat="1" ht="13.5" x14ac:dyDescent="0.15">
      <c r="A98" s="137" t="s">
        <v>298</v>
      </c>
      <c r="B98" s="65" t="s">
        <v>299</v>
      </c>
      <c r="C98" s="57"/>
      <c r="D98" s="35"/>
      <c r="E98" s="35"/>
      <c r="F98" s="47"/>
      <c r="G98" s="36"/>
    </row>
    <row r="99" spans="1:7" s="29" customFormat="1" ht="40.5" x14ac:dyDescent="0.15">
      <c r="A99" s="137" t="s">
        <v>300</v>
      </c>
      <c r="B99" s="138" t="s">
        <v>301</v>
      </c>
      <c r="C99" s="57" t="s">
        <v>302</v>
      </c>
      <c r="D99" s="35">
        <v>3</v>
      </c>
      <c r="E99" s="35"/>
      <c r="F99" s="35"/>
      <c r="G99" s="36">
        <f>ROUND(F99*D99,2)</f>
        <v>0</v>
      </c>
    </row>
    <row r="100" spans="1:7" s="29" customFormat="1" ht="67.5" x14ac:dyDescent="0.15">
      <c r="A100" s="137" t="s">
        <v>303</v>
      </c>
      <c r="B100" s="138" t="s">
        <v>304</v>
      </c>
      <c r="C100" s="57" t="s">
        <v>25</v>
      </c>
      <c r="D100" s="35">
        <v>1</v>
      </c>
      <c r="E100" s="35"/>
      <c r="F100" s="35"/>
      <c r="G100" s="36">
        <f>ROUND(F100*D100,2)</f>
        <v>0</v>
      </c>
    </row>
    <row r="101" spans="1:7" s="29" customFormat="1" ht="13.5" x14ac:dyDescent="0.15">
      <c r="A101" s="123"/>
      <c r="B101" s="56"/>
      <c r="C101" s="46"/>
      <c r="D101" s="35"/>
      <c r="E101" s="35"/>
      <c r="F101" s="35"/>
      <c r="G101" s="38"/>
    </row>
    <row r="102" spans="1:7" s="29" customFormat="1" ht="13.5" x14ac:dyDescent="0.15">
      <c r="A102" s="123"/>
      <c r="B102" s="56"/>
      <c r="C102" s="46"/>
      <c r="D102" s="35"/>
      <c r="E102" s="35"/>
      <c r="F102" s="54" t="s">
        <v>45</v>
      </c>
      <c r="G102" s="110">
        <f>SUM(G79:G101)</f>
        <v>0</v>
      </c>
    </row>
    <row r="103" spans="1:7" s="29" customFormat="1" ht="13.5" x14ac:dyDescent="0.15">
      <c r="A103" s="111">
        <v>6</v>
      </c>
      <c r="B103" s="37" t="s">
        <v>305</v>
      </c>
      <c r="C103" s="46"/>
      <c r="D103" s="35"/>
      <c r="E103" s="35"/>
      <c r="F103" s="35"/>
      <c r="G103" s="38"/>
    </row>
    <row r="104" spans="1:7" s="29" customFormat="1" ht="13.5" x14ac:dyDescent="0.15">
      <c r="A104" s="137"/>
      <c r="B104" s="37" t="s">
        <v>32</v>
      </c>
      <c r="C104" s="46"/>
      <c r="D104" s="35"/>
      <c r="E104" s="35"/>
      <c r="F104" s="35"/>
      <c r="G104" s="38"/>
    </row>
    <row r="105" spans="1:7" s="29" customFormat="1" ht="40.5" x14ac:dyDescent="0.15">
      <c r="A105" s="137" t="s">
        <v>41</v>
      </c>
      <c r="B105" s="65" t="s">
        <v>42</v>
      </c>
      <c r="C105" s="57"/>
      <c r="D105" s="35"/>
      <c r="E105" s="35"/>
      <c r="F105" s="47"/>
      <c r="G105" s="36"/>
    </row>
    <row r="106" spans="1:7" s="29" customFormat="1" ht="13.5" x14ac:dyDescent="0.15">
      <c r="A106" s="137" t="s">
        <v>100</v>
      </c>
      <c r="B106" s="138" t="s">
        <v>101</v>
      </c>
      <c r="C106" s="57" t="s">
        <v>15</v>
      </c>
      <c r="D106" s="35">
        <v>2.84</v>
      </c>
      <c r="E106" s="35"/>
      <c r="F106" s="35"/>
      <c r="G106" s="36">
        <f>ROUND(F106*D106,2)</f>
        <v>0</v>
      </c>
    </row>
    <row r="107" spans="1:7" s="29" customFormat="1" ht="27" x14ac:dyDescent="0.15">
      <c r="A107" s="137"/>
      <c r="B107" s="138" t="s">
        <v>306</v>
      </c>
      <c r="C107" s="57" t="s">
        <v>30</v>
      </c>
      <c r="D107" s="35">
        <v>2</v>
      </c>
      <c r="E107" s="35"/>
      <c r="F107" s="35"/>
      <c r="G107" s="36">
        <f>ROUND(F107*D107,2)</f>
        <v>0</v>
      </c>
    </row>
    <row r="108" spans="1:7" s="29" customFormat="1" ht="27" x14ac:dyDescent="0.15">
      <c r="A108" s="137" t="s">
        <v>104</v>
      </c>
      <c r="B108" s="138" t="s">
        <v>105</v>
      </c>
      <c r="C108" s="57" t="s">
        <v>30</v>
      </c>
      <c r="D108" s="35">
        <v>88.75</v>
      </c>
      <c r="E108" s="35"/>
      <c r="F108" s="35"/>
      <c r="G108" s="36">
        <f>ROUND(F108*D108,2)</f>
        <v>0</v>
      </c>
    </row>
    <row r="109" spans="1:7" s="29" customFormat="1" ht="40.5" x14ac:dyDescent="0.15">
      <c r="A109" s="137" t="s">
        <v>307</v>
      </c>
      <c r="B109" s="65" t="s">
        <v>308</v>
      </c>
      <c r="C109" s="57"/>
      <c r="D109" s="35"/>
      <c r="E109" s="35"/>
      <c r="F109" s="47"/>
      <c r="G109" s="36"/>
    </row>
    <row r="110" spans="1:7" s="29" customFormat="1" ht="13.5" x14ac:dyDescent="0.15">
      <c r="A110" s="137" t="s">
        <v>309</v>
      </c>
      <c r="B110" s="138" t="s">
        <v>147</v>
      </c>
      <c r="C110" s="57" t="s">
        <v>30</v>
      </c>
      <c r="D110" s="35">
        <v>2</v>
      </c>
      <c r="E110" s="35"/>
      <c r="F110" s="35"/>
      <c r="G110" s="36">
        <f>ROUND(F110*D110,2)</f>
        <v>0</v>
      </c>
    </row>
    <row r="111" spans="1:7" s="29" customFormat="1" ht="27" x14ac:dyDescent="0.15">
      <c r="A111" s="137" t="s">
        <v>310</v>
      </c>
      <c r="B111" s="65" t="s">
        <v>106</v>
      </c>
      <c r="C111" s="57"/>
      <c r="D111" s="35"/>
      <c r="E111" s="35"/>
      <c r="F111" s="47"/>
      <c r="G111" s="36"/>
    </row>
    <row r="112" spans="1:7" s="29" customFormat="1" ht="13.5" x14ac:dyDescent="0.15">
      <c r="A112" s="137" t="s">
        <v>311</v>
      </c>
      <c r="B112" s="138" t="s">
        <v>147</v>
      </c>
      <c r="C112" s="57" t="s">
        <v>30</v>
      </c>
      <c r="D112" s="35">
        <v>1</v>
      </c>
      <c r="E112" s="35"/>
      <c r="F112" s="35"/>
      <c r="G112" s="36">
        <f>ROUND(F112*D112,2)</f>
        <v>0</v>
      </c>
    </row>
    <row r="113" spans="1:7" s="29" customFormat="1" ht="81" x14ac:dyDescent="0.15">
      <c r="A113" s="137" t="s">
        <v>312</v>
      </c>
      <c r="B113" s="65" t="s">
        <v>313</v>
      </c>
      <c r="C113" s="57"/>
      <c r="D113" s="35"/>
      <c r="E113" s="35"/>
      <c r="F113" s="47"/>
      <c r="G113" s="36"/>
    </row>
    <row r="114" spans="1:7" s="29" customFormat="1" ht="13.5" x14ac:dyDescent="0.15">
      <c r="A114" s="137" t="s">
        <v>314</v>
      </c>
      <c r="B114" s="138" t="s">
        <v>315</v>
      </c>
      <c r="C114" s="57" t="s">
        <v>16</v>
      </c>
      <c r="D114" s="35">
        <v>4.5</v>
      </c>
      <c r="E114" s="35"/>
      <c r="F114" s="35"/>
      <c r="G114" s="36">
        <f>ROUND(F114*D114,2)</f>
        <v>0</v>
      </c>
    </row>
    <row r="115" spans="1:7" s="29" customFormat="1" ht="13.5" x14ac:dyDescent="0.15">
      <c r="A115" s="123"/>
      <c r="B115" s="56"/>
      <c r="C115" s="46"/>
      <c r="D115" s="35"/>
      <c r="E115" s="35"/>
      <c r="F115" s="35"/>
      <c r="G115" s="38"/>
    </row>
    <row r="116" spans="1:7" s="29" customFormat="1" ht="13.5" x14ac:dyDescent="0.15">
      <c r="A116" s="123"/>
      <c r="B116" s="56"/>
      <c r="C116" s="46"/>
      <c r="D116" s="35"/>
      <c r="E116" s="35"/>
      <c r="F116" s="54" t="s">
        <v>32</v>
      </c>
      <c r="G116" s="110">
        <f>SUM(G106:G114)</f>
        <v>0</v>
      </c>
    </row>
    <row r="117" spans="1:7" s="29" customFormat="1" ht="13.5" x14ac:dyDescent="0.15">
      <c r="A117" s="123"/>
      <c r="B117" s="37" t="s">
        <v>45</v>
      </c>
      <c r="C117" s="46"/>
      <c r="D117" s="35"/>
      <c r="E117" s="35"/>
      <c r="F117" s="35"/>
      <c r="G117" s="38"/>
    </row>
    <row r="118" spans="1:7" s="29" customFormat="1" ht="54" x14ac:dyDescent="0.15">
      <c r="A118" s="137" t="s">
        <v>46</v>
      </c>
      <c r="B118" s="65" t="s">
        <v>47</v>
      </c>
      <c r="C118" s="57"/>
      <c r="D118" s="35"/>
      <c r="E118" s="35"/>
      <c r="F118" s="47"/>
      <c r="G118" s="36"/>
    </row>
    <row r="119" spans="1:7" s="29" customFormat="1" ht="13.5" x14ac:dyDescent="0.15">
      <c r="A119" s="137" t="s">
        <v>48</v>
      </c>
      <c r="B119" s="138" t="s">
        <v>110</v>
      </c>
      <c r="C119" s="57" t="s">
        <v>40</v>
      </c>
      <c r="D119" s="35">
        <v>0.42</v>
      </c>
      <c r="E119" s="35"/>
      <c r="F119" s="35"/>
      <c r="G119" s="36">
        <f>ROUND(F119*D119,2)</f>
        <v>0</v>
      </c>
    </row>
    <row r="120" spans="1:7" s="29" customFormat="1" ht="40.5" x14ac:dyDescent="0.15">
      <c r="A120" s="137" t="s">
        <v>52</v>
      </c>
      <c r="B120" s="65" t="s">
        <v>53</v>
      </c>
      <c r="C120" s="57"/>
      <c r="D120" s="35"/>
      <c r="E120" s="35"/>
      <c r="F120" s="47"/>
      <c r="G120" s="36"/>
    </row>
    <row r="121" spans="1:7" s="29" customFormat="1" ht="13.5" x14ac:dyDescent="0.15">
      <c r="A121" s="137" t="s">
        <v>269</v>
      </c>
      <c r="B121" s="138" t="s">
        <v>270</v>
      </c>
      <c r="C121" s="57" t="s">
        <v>156</v>
      </c>
      <c r="D121" s="35">
        <v>28.07</v>
      </c>
      <c r="E121" s="35"/>
      <c r="F121" s="35"/>
      <c r="G121" s="36">
        <f>ROUND(F121*D121,2)</f>
        <v>0</v>
      </c>
    </row>
    <row r="122" spans="1:7" s="29" customFormat="1" ht="27" x14ac:dyDescent="0.15">
      <c r="A122" s="137" t="s">
        <v>316</v>
      </c>
      <c r="B122" s="65" t="s">
        <v>115</v>
      </c>
      <c r="C122" s="57"/>
      <c r="D122" s="35"/>
      <c r="E122" s="35"/>
      <c r="F122" s="47"/>
      <c r="G122" s="36"/>
    </row>
    <row r="123" spans="1:7" s="29" customFormat="1" ht="13.5" x14ac:dyDescent="0.15">
      <c r="A123" s="137" t="s">
        <v>317</v>
      </c>
      <c r="B123" s="138" t="s">
        <v>318</v>
      </c>
      <c r="C123" s="57" t="s">
        <v>30</v>
      </c>
      <c r="D123" s="35">
        <f>72+8</f>
        <v>80</v>
      </c>
      <c r="E123" s="35"/>
      <c r="F123" s="35"/>
      <c r="G123" s="36">
        <f>ROUND(F123*D123,2)</f>
        <v>0</v>
      </c>
    </row>
    <row r="124" spans="1:7" s="29" customFormat="1" ht="13.5" x14ac:dyDescent="0.15">
      <c r="A124" s="137" t="s">
        <v>340</v>
      </c>
      <c r="B124" s="65" t="s">
        <v>117</v>
      </c>
      <c r="C124" s="57"/>
      <c r="D124" s="35"/>
      <c r="E124" s="35"/>
      <c r="F124" s="47"/>
      <c r="G124" s="36"/>
    </row>
    <row r="125" spans="1:7" s="29" customFormat="1" ht="13.5" x14ac:dyDescent="0.15">
      <c r="A125" s="137" t="s">
        <v>165</v>
      </c>
      <c r="B125" s="138" t="s">
        <v>157</v>
      </c>
      <c r="C125" s="57" t="s">
        <v>17</v>
      </c>
      <c r="D125" s="35">
        <f>2+15</f>
        <v>17</v>
      </c>
      <c r="E125" s="35"/>
      <c r="F125" s="35"/>
      <c r="G125" s="36">
        <f>ROUND(F125*D125,2)</f>
        <v>0</v>
      </c>
    </row>
    <row r="126" spans="1:7" s="29" customFormat="1" ht="27" x14ac:dyDescent="0.15">
      <c r="A126" s="137" t="s">
        <v>319</v>
      </c>
      <c r="B126" s="65" t="s">
        <v>118</v>
      </c>
      <c r="C126" s="57"/>
      <c r="D126" s="35"/>
      <c r="E126" s="35"/>
      <c r="F126" s="47"/>
      <c r="G126" s="36"/>
    </row>
    <row r="127" spans="1:7" s="29" customFormat="1" ht="13.5" x14ac:dyDescent="0.15">
      <c r="A127" s="137" t="s">
        <v>320</v>
      </c>
      <c r="B127" s="138" t="s">
        <v>147</v>
      </c>
      <c r="C127" s="57" t="s">
        <v>30</v>
      </c>
      <c r="D127" s="35">
        <v>1</v>
      </c>
      <c r="E127" s="35"/>
      <c r="F127" s="35"/>
      <c r="G127" s="36">
        <f>ROUND(F127*D127,2)</f>
        <v>0</v>
      </c>
    </row>
    <row r="128" spans="1:7" s="29" customFormat="1" ht="40.5" x14ac:dyDescent="0.15">
      <c r="A128" s="137" t="s">
        <v>321</v>
      </c>
      <c r="B128" s="65" t="s">
        <v>322</v>
      </c>
      <c r="C128" s="57"/>
      <c r="D128" s="35"/>
      <c r="E128" s="35"/>
      <c r="F128" s="47"/>
      <c r="G128" s="36"/>
    </row>
    <row r="129" spans="1:7" s="29" customFormat="1" ht="13.5" x14ac:dyDescent="0.15">
      <c r="A129" s="137" t="s">
        <v>323</v>
      </c>
      <c r="B129" s="138" t="s">
        <v>119</v>
      </c>
      <c r="C129" s="57" t="s">
        <v>30</v>
      </c>
      <c r="D129" s="35">
        <v>1</v>
      </c>
      <c r="E129" s="35"/>
      <c r="F129" s="35"/>
      <c r="G129" s="36">
        <f>ROUND(F129*D129,2)</f>
        <v>0</v>
      </c>
    </row>
    <row r="130" spans="1:7" s="29" customFormat="1" ht="13.5" x14ac:dyDescent="0.15">
      <c r="A130" s="137" t="s">
        <v>324</v>
      </c>
      <c r="B130" s="65" t="s">
        <v>120</v>
      </c>
      <c r="C130" s="57"/>
      <c r="D130" s="35"/>
      <c r="E130" s="35"/>
      <c r="F130" s="47"/>
      <c r="G130" s="36"/>
    </row>
    <row r="131" spans="1:7" s="29" customFormat="1" ht="13.5" x14ac:dyDescent="0.15">
      <c r="A131" s="137" t="s">
        <v>325</v>
      </c>
      <c r="B131" s="138" t="s">
        <v>147</v>
      </c>
      <c r="C131" s="57" t="s">
        <v>30</v>
      </c>
      <c r="D131" s="35">
        <v>2</v>
      </c>
      <c r="E131" s="35"/>
      <c r="F131" s="35"/>
      <c r="G131" s="36">
        <f>ROUND(F131*D131,2)</f>
        <v>0</v>
      </c>
    </row>
    <row r="132" spans="1:7" s="29" customFormat="1" ht="13.5" x14ac:dyDescent="0.15">
      <c r="A132" s="137" t="s">
        <v>326</v>
      </c>
      <c r="B132" s="65" t="s">
        <v>121</v>
      </c>
      <c r="C132" s="57"/>
      <c r="D132" s="35"/>
      <c r="E132" s="35"/>
      <c r="F132" s="47"/>
      <c r="G132" s="36"/>
    </row>
    <row r="133" spans="1:7" s="29" customFormat="1" ht="13.5" x14ac:dyDescent="0.15">
      <c r="A133" s="137" t="s">
        <v>327</v>
      </c>
      <c r="B133" s="138" t="s">
        <v>147</v>
      </c>
      <c r="C133" s="57" t="s">
        <v>30</v>
      </c>
      <c r="D133" s="35">
        <v>1</v>
      </c>
      <c r="E133" s="35"/>
      <c r="F133" s="35"/>
      <c r="G133" s="36">
        <f>ROUND(F133*D133,2)</f>
        <v>0</v>
      </c>
    </row>
    <row r="134" spans="1:7" s="29" customFormat="1" ht="67.5" x14ac:dyDescent="0.15">
      <c r="A134" s="137" t="s">
        <v>418</v>
      </c>
      <c r="B134" s="65" t="s">
        <v>328</v>
      </c>
      <c r="C134" s="57"/>
      <c r="D134" s="35"/>
      <c r="E134" s="35"/>
      <c r="F134" s="47"/>
      <c r="G134" s="36"/>
    </row>
    <row r="135" spans="1:7" s="29" customFormat="1" ht="13.5" x14ac:dyDescent="0.15">
      <c r="A135" s="137"/>
      <c r="B135" s="138" t="s">
        <v>329</v>
      </c>
      <c r="C135" s="57" t="s">
        <v>30</v>
      </c>
      <c r="D135" s="35">
        <v>1</v>
      </c>
      <c r="E135" s="35"/>
      <c r="F135" s="35"/>
      <c r="G135" s="36">
        <f>ROUND(F135*D135,2)</f>
        <v>0</v>
      </c>
    </row>
    <row r="136" spans="1:7" s="29" customFormat="1" ht="13.5" x14ac:dyDescent="0.15">
      <c r="A136" s="137" t="s">
        <v>131</v>
      </c>
      <c r="B136" s="65" t="s">
        <v>132</v>
      </c>
      <c r="C136" s="57" t="s">
        <v>30</v>
      </c>
      <c r="D136" s="35">
        <v>1</v>
      </c>
      <c r="E136" s="35"/>
      <c r="F136" s="47"/>
      <c r="G136" s="36">
        <f>ROUND(F136*D136,2)</f>
        <v>0</v>
      </c>
    </row>
    <row r="137" spans="1:7" s="29" customFormat="1" ht="27" x14ac:dyDescent="0.15">
      <c r="A137" s="137" t="s">
        <v>330</v>
      </c>
      <c r="B137" s="138" t="s">
        <v>331</v>
      </c>
      <c r="C137" s="57"/>
      <c r="D137" s="35"/>
      <c r="E137" s="35"/>
      <c r="F137" s="35"/>
      <c r="G137" s="36"/>
    </row>
    <row r="138" spans="1:7" s="29" customFormat="1" ht="13.5" x14ac:dyDescent="0.15">
      <c r="A138" s="137"/>
      <c r="B138" s="65" t="s">
        <v>332</v>
      </c>
      <c r="C138" s="57" t="s">
        <v>30</v>
      </c>
      <c r="D138" s="35">
        <v>1</v>
      </c>
      <c r="E138" s="35"/>
      <c r="F138" s="47"/>
      <c r="G138" s="36">
        <f>ROUND(F138*D138,2)</f>
        <v>0</v>
      </c>
    </row>
    <row r="139" spans="1:7" s="29" customFormat="1" ht="13.5" x14ac:dyDescent="0.15">
      <c r="A139" s="137"/>
      <c r="B139" s="138" t="s">
        <v>333</v>
      </c>
      <c r="C139" s="57" t="s">
        <v>30</v>
      </c>
      <c r="D139" s="35">
        <v>2</v>
      </c>
      <c r="E139" s="35"/>
      <c r="F139" s="35"/>
      <c r="G139" s="36">
        <f>ROUND(F139*D139,2)</f>
        <v>0</v>
      </c>
    </row>
    <row r="140" spans="1:7" s="29" customFormat="1" ht="13.5" x14ac:dyDescent="0.15">
      <c r="A140" s="137"/>
      <c r="B140" s="65" t="s">
        <v>334</v>
      </c>
      <c r="C140" s="57" t="s">
        <v>30</v>
      </c>
      <c r="D140" s="35">
        <v>1</v>
      </c>
      <c r="E140" s="35"/>
      <c r="F140" s="47"/>
      <c r="G140" s="36">
        <f>ROUND(F140*D140,2)</f>
        <v>0</v>
      </c>
    </row>
    <row r="141" spans="1:7" s="29" customFormat="1" ht="13.5" x14ac:dyDescent="0.15">
      <c r="A141" s="137"/>
      <c r="B141" s="138" t="s">
        <v>335</v>
      </c>
      <c r="C141" s="57" t="s">
        <v>30</v>
      </c>
      <c r="D141" s="35">
        <v>1</v>
      </c>
      <c r="E141" s="35"/>
      <c r="F141" s="35"/>
      <c r="G141" s="36">
        <f>ROUND(F141*D141,2)</f>
        <v>0</v>
      </c>
    </row>
    <row r="142" spans="1:7" s="29" customFormat="1" ht="27" x14ac:dyDescent="0.15">
      <c r="A142" s="137"/>
      <c r="B142" s="65" t="s">
        <v>336</v>
      </c>
      <c r="C142" s="57" t="s">
        <v>30</v>
      </c>
      <c r="D142" s="35">
        <v>30</v>
      </c>
      <c r="E142" s="35"/>
      <c r="F142" s="47"/>
      <c r="G142" s="36">
        <f>ROUND(F142*D142,2)</f>
        <v>0</v>
      </c>
    </row>
    <row r="143" spans="1:7" s="29" customFormat="1" ht="27" x14ac:dyDescent="0.15">
      <c r="A143" s="137" t="s">
        <v>337</v>
      </c>
      <c r="B143" s="65" t="s">
        <v>338</v>
      </c>
      <c r="C143" s="57"/>
      <c r="D143" s="35"/>
      <c r="E143" s="35"/>
      <c r="F143" s="47"/>
      <c r="G143" s="36"/>
    </row>
    <row r="144" spans="1:7" s="29" customFormat="1" ht="13.5" x14ac:dyDescent="0.15">
      <c r="A144" s="137"/>
      <c r="B144" s="138" t="s">
        <v>339</v>
      </c>
      <c r="C144" s="57" t="s">
        <v>16</v>
      </c>
      <c r="D144" s="35">
        <v>4.5</v>
      </c>
      <c r="E144" s="35"/>
      <c r="F144" s="35"/>
      <c r="G144" s="36">
        <f>ROUND(F144*D144,2)</f>
        <v>0</v>
      </c>
    </row>
    <row r="145" spans="1:7" s="29" customFormat="1" ht="13.5" x14ac:dyDescent="0.15">
      <c r="A145" s="123"/>
      <c r="B145" s="56"/>
      <c r="C145" s="46"/>
      <c r="D145" s="35"/>
      <c r="E145" s="35"/>
      <c r="F145" s="35"/>
      <c r="G145" s="38"/>
    </row>
    <row r="146" spans="1:7" s="29" customFormat="1" ht="13.5" x14ac:dyDescent="0.15">
      <c r="A146" s="123"/>
      <c r="B146" s="56"/>
      <c r="C146" s="46"/>
      <c r="D146" s="35"/>
      <c r="E146" s="35"/>
      <c r="F146" s="54" t="s">
        <v>45</v>
      </c>
      <c r="G146" s="110">
        <f>SUM(G119:G145)</f>
        <v>0</v>
      </c>
    </row>
    <row r="147" spans="1:7" s="29" customFormat="1" ht="13.5" x14ac:dyDescent="0.15">
      <c r="A147" s="111">
        <v>7</v>
      </c>
      <c r="B147" s="37" t="s">
        <v>341</v>
      </c>
      <c r="C147" s="46"/>
      <c r="D147" s="35"/>
      <c r="E147" s="35"/>
      <c r="F147" s="35"/>
      <c r="G147" s="38"/>
    </row>
    <row r="148" spans="1:7" s="29" customFormat="1" ht="13.5" x14ac:dyDescent="0.15">
      <c r="A148" s="137"/>
      <c r="B148" s="37" t="s">
        <v>32</v>
      </c>
      <c r="C148" s="46"/>
      <c r="D148" s="35"/>
      <c r="E148" s="35"/>
      <c r="F148" s="35"/>
      <c r="G148" s="38"/>
    </row>
    <row r="149" spans="1:7" s="29" customFormat="1" ht="13.5" x14ac:dyDescent="0.15">
      <c r="A149" s="137" t="s">
        <v>218</v>
      </c>
      <c r="B149" s="65" t="s">
        <v>35</v>
      </c>
      <c r="C149" s="57" t="s">
        <v>15</v>
      </c>
      <c r="D149" s="35">
        <v>700</v>
      </c>
      <c r="E149" s="35"/>
      <c r="F149" s="35"/>
      <c r="G149" s="36">
        <f>D149*F149</f>
        <v>0</v>
      </c>
    </row>
    <row r="150" spans="1:7" s="29" customFormat="1" ht="81" x14ac:dyDescent="0.15">
      <c r="A150" s="137" t="s">
        <v>342</v>
      </c>
      <c r="B150" s="138" t="s">
        <v>343</v>
      </c>
      <c r="C150" s="57"/>
      <c r="D150" s="35"/>
      <c r="E150" s="35"/>
      <c r="F150" s="35"/>
      <c r="G150" s="36"/>
    </row>
    <row r="151" spans="1:7" s="29" customFormat="1" ht="13.5" x14ac:dyDescent="0.15">
      <c r="A151" s="137" t="s">
        <v>344</v>
      </c>
      <c r="B151" s="65" t="s">
        <v>345</v>
      </c>
      <c r="C151" s="57" t="s">
        <v>40</v>
      </c>
      <c r="D151" s="35">
        <v>567</v>
      </c>
      <c r="E151" s="35"/>
      <c r="F151" s="47"/>
      <c r="G151" s="36">
        <f>ROUND(F151*D151,2)</f>
        <v>0</v>
      </c>
    </row>
    <row r="152" spans="1:7" s="29" customFormat="1" ht="81" x14ac:dyDescent="0.15">
      <c r="A152" s="137" t="s">
        <v>346</v>
      </c>
      <c r="B152" s="138" t="s">
        <v>347</v>
      </c>
      <c r="C152" s="57"/>
      <c r="D152" s="35"/>
      <c r="E152" s="35"/>
      <c r="F152" s="35"/>
      <c r="G152" s="36"/>
    </row>
    <row r="153" spans="1:7" s="29" customFormat="1" ht="13.5" x14ac:dyDescent="0.15">
      <c r="A153" s="137" t="s">
        <v>348</v>
      </c>
      <c r="B153" s="65" t="s">
        <v>39</v>
      </c>
      <c r="C153" s="57" t="s">
        <v>40</v>
      </c>
      <c r="D153" s="35">
        <v>63</v>
      </c>
      <c r="E153" s="35"/>
      <c r="F153" s="47"/>
      <c r="G153" s="36">
        <f>ROUND(F153*D153,2)</f>
        <v>0</v>
      </c>
    </row>
    <row r="154" spans="1:7" s="29" customFormat="1" ht="67.5" x14ac:dyDescent="0.15">
      <c r="A154" s="137" t="s">
        <v>349</v>
      </c>
      <c r="B154" s="138" t="s">
        <v>350</v>
      </c>
      <c r="C154" s="57"/>
      <c r="D154" s="35"/>
      <c r="E154" s="35"/>
      <c r="F154" s="35"/>
      <c r="G154" s="36"/>
    </row>
    <row r="155" spans="1:7" s="29" customFormat="1" ht="13.5" x14ac:dyDescent="0.15">
      <c r="A155" s="137" t="s">
        <v>351</v>
      </c>
      <c r="B155" s="65" t="s">
        <v>352</v>
      </c>
      <c r="C155" s="57" t="s">
        <v>40</v>
      </c>
      <c r="D155" s="35">
        <v>70</v>
      </c>
      <c r="E155" s="35"/>
      <c r="F155" s="47"/>
      <c r="G155" s="36">
        <f>ROUND(F155*D155,2)</f>
        <v>0</v>
      </c>
    </row>
    <row r="156" spans="1:7" s="29" customFormat="1" ht="27" x14ac:dyDescent="0.15">
      <c r="A156" s="137" t="s">
        <v>256</v>
      </c>
      <c r="B156" s="138" t="s">
        <v>257</v>
      </c>
      <c r="C156" s="57"/>
      <c r="D156" s="35"/>
      <c r="E156" s="35"/>
      <c r="F156" s="35"/>
      <c r="G156" s="36"/>
    </row>
    <row r="157" spans="1:7" s="29" customFormat="1" ht="27" x14ac:dyDescent="0.15">
      <c r="A157" s="137" t="s">
        <v>353</v>
      </c>
      <c r="B157" s="65" t="s">
        <v>354</v>
      </c>
      <c r="C157" s="57" t="s">
        <v>40</v>
      </c>
      <c r="D157" s="35">
        <v>47.85</v>
      </c>
      <c r="E157" s="35"/>
      <c r="F157" s="47"/>
      <c r="G157" s="36">
        <f>ROUND(F157*D157,2)</f>
        <v>0</v>
      </c>
    </row>
    <row r="158" spans="1:7" s="29" customFormat="1" ht="40.5" x14ac:dyDescent="0.15">
      <c r="A158" s="137" t="s">
        <v>419</v>
      </c>
      <c r="B158" s="138" t="s">
        <v>439</v>
      </c>
      <c r="C158" s="57"/>
      <c r="D158" s="35"/>
      <c r="E158" s="35"/>
      <c r="F158" s="35"/>
      <c r="G158" s="36"/>
    </row>
    <row r="159" spans="1:7" s="29" customFormat="1" ht="13.5" x14ac:dyDescent="0.15">
      <c r="A159" s="137" t="s">
        <v>420</v>
      </c>
      <c r="B159" s="65" t="s">
        <v>355</v>
      </c>
      <c r="C159" s="57" t="s">
        <v>16</v>
      </c>
      <c r="D159" s="35">
        <v>1400</v>
      </c>
      <c r="E159" s="35"/>
      <c r="F159" s="35"/>
      <c r="G159" s="36">
        <f>ROUND(F159*D159,2)</f>
        <v>0</v>
      </c>
    </row>
    <row r="160" spans="1:7" s="29" customFormat="1" ht="13.5" x14ac:dyDescent="0.15">
      <c r="A160" s="123"/>
      <c r="B160" s="56"/>
      <c r="C160" s="46"/>
      <c r="D160" s="35"/>
      <c r="E160" s="35"/>
      <c r="F160" s="35"/>
      <c r="G160" s="38"/>
    </row>
    <row r="161" spans="1:7" s="29" customFormat="1" ht="13.5" x14ac:dyDescent="0.15">
      <c r="A161" s="123"/>
      <c r="B161" s="56"/>
      <c r="C161" s="46"/>
      <c r="D161" s="35"/>
      <c r="E161" s="35"/>
      <c r="F161" s="54" t="s">
        <v>32</v>
      </c>
      <c r="G161" s="110">
        <f>SUM(G149:G159)</f>
        <v>0</v>
      </c>
    </row>
    <row r="162" spans="1:7" s="29" customFormat="1" ht="13.5" x14ac:dyDescent="0.15">
      <c r="A162" s="123"/>
      <c r="B162" s="37" t="s">
        <v>45</v>
      </c>
      <c r="C162" s="46"/>
      <c r="D162" s="144"/>
      <c r="E162" s="144"/>
      <c r="F162" s="144"/>
      <c r="G162" s="38"/>
    </row>
    <row r="163" spans="1:7" s="29" customFormat="1" ht="13.5" x14ac:dyDescent="0.15">
      <c r="A163" s="137" t="s">
        <v>421</v>
      </c>
      <c r="B163" s="138" t="s">
        <v>356</v>
      </c>
      <c r="C163" s="57"/>
      <c r="D163" s="144"/>
      <c r="E163" s="144"/>
      <c r="F163" s="144"/>
      <c r="G163" s="36"/>
    </row>
    <row r="164" spans="1:7" s="29" customFormat="1" ht="13.5" x14ac:dyDescent="0.15">
      <c r="A164" s="137">
        <v>2240.02</v>
      </c>
      <c r="B164" s="65" t="s">
        <v>357</v>
      </c>
      <c r="C164" s="57" t="s">
        <v>358</v>
      </c>
      <c r="D164" s="144">
        <v>4</v>
      </c>
      <c r="E164" s="144"/>
      <c r="F164" s="144"/>
      <c r="G164" s="36">
        <f t="shared" ref="G164:G169" si="6">ROUND(F164*D164,2)</f>
        <v>0</v>
      </c>
    </row>
    <row r="165" spans="1:7" s="29" customFormat="1" ht="27" x14ac:dyDescent="0.15">
      <c r="A165" s="137" t="s">
        <v>422</v>
      </c>
      <c r="B165" s="138" t="s">
        <v>359</v>
      </c>
      <c r="C165" s="57" t="s">
        <v>30</v>
      </c>
      <c r="D165" s="144">
        <v>4</v>
      </c>
      <c r="E165" s="144"/>
      <c r="F165" s="144"/>
      <c r="G165" s="36">
        <f t="shared" si="6"/>
        <v>0</v>
      </c>
    </row>
    <row r="166" spans="1:7" s="29" customFormat="1" ht="27" x14ac:dyDescent="0.15">
      <c r="A166" s="137" t="s">
        <v>423</v>
      </c>
      <c r="B166" s="65" t="s">
        <v>440</v>
      </c>
      <c r="C166" s="57" t="s">
        <v>16</v>
      </c>
      <c r="D166" s="144">
        <v>1400</v>
      </c>
      <c r="E166" s="144"/>
      <c r="F166" s="144"/>
      <c r="G166" s="36">
        <f t="shared" si="6"/>
        <v>0</v>
      </c>
    </row>
    <row r="167" spans="1:7" s="29" customFormat="1" ht="13.5" x14ac:dyDescent="0.15">
      <c r="A167" s="137" t="s">
        <v>424</v>
      </c>
      <c r="B167" s="138" t="s">
        <v>360</v>
      </c>
      <c r="C167" s="57" t="s">
        <v>30</v>
      </c>
      <c r="D167" s="144">
        <v>4</v>
      </c>
      <c r="E167" s="144"/>
      <c r="F167" s="144"/>
      <c r="G167" s="36">
        <f t="shared" si="6"/>
        <v>0</v>
      </c>
    </row>
    <row r="168" spans="1:7" s="29" customFormat="1" ht="13.5" x14ac:dyDescent="0.15">
      <c r="A168" s="137" t="s">
        <v>425</v>
      </c>
      <c r="B168" s="65" t="s">
        <v>361</v>
      </c>
      <c r="C168" s="57" t="s">
        <v>30</v>
      </c>
      <c r="D168" s="144">
        <v>4</v>
      </c>
      <c r="E168" s="144"/>
      <c r="F168" s="144"/>
      <c r="G168" s="36">
        <f t="shared" si="6"/>
        <v>0</v>
      </c>
    </row>
    <row r="169" spans="1:7" s="29" customFormat="1" ht="13.5" x14ac:dyDescent="0.15">
      <c r="A169" s="137" t="s">
        <v>426</v>
      </c>
      <c r="B169" s="138" t="s">
        <v>407</v>
      </c>
      <c r="C169" s="57" t="s">
        <v>30</v>
      </c>
      <c r="D169" s="144">
        <v>4</v>
      </c>
      <c r="E169" s="144"/>
      <c r="F169" s="144"/>
      <c r="G169" s="36">
        <f t="shared" si="6"/>
        <v>0</v>
      </c>
    </row>
    <row r="170" spans="1:7" s="29" customFormat="1" ht="13.5" x14ac:dyDescent="0.15">
      <c r="A170" s="123"/>
      <c r="B170" s="56"/>
      <c r="C170" s="46"/>
      <c r="D170" s="144"/>
      <c r="E170" s="144"/>
      <c r="F170" s="144"/>
      <c r="G170" s="38"/>
    </row>
    <row r="171" spans="1:7" s="29" customFormat="1" ht="13.5" x14ac:dyDescent="0.15">
      <c r="A171" s="123"/>
      <c r="B171" s="56"/>
      <c r="C171" s="46"/>
      <c r="D171" s="144"/>
      <c r="E171" s="144"/>
      <c r="F171" s="145" t="s">
        <v>45</v>
      </c>
      <c r="G171" s="110">
        <f>SUM(G163:G170)</f>
        <v>0</v>
      </c>
    </row>
    <row r="172" spans="1:7" s="29" customFormat="1" ht="13.5" x14ac:dyDescent="0.15">
      <c r="A172" s="111">
        <v>8</v>
      </c>
      <c r="B172" s="37" t="s">
        <v>362</v>
      </c>
      <c r="C172" s="46"/>
      <c r="D172" s="144"/>
      <c r="E172" s="144"/>
      <c r="F172" s="144"/>
      <c r="G172" s="38"/>
    </row>
    <row r="173" spans="1:7" s="29" customFormat="1" ht="13.5" x14ac:dyDescent="0.15">
      <c r="A173" s="137"/>
      <c r="B173" s="37" t="s">
        <v>32</v>
      </c>
      <c r="C173" s="46"/>
      <c r="D173" s="144"/>
      <c r="E173" s="144"/>
      <c r="F173" s="144"/>
      <c r="G173" s="38"/>
    </row>
    <row r="174" spans="1:7" s="29" customFormat="1" ht="13.5" x14ac:dyDescent="0.15">
      <c r="A174" s="137" t="s">
        <v>218</v>
      </c>
      <c r="B174" s="65" t="s">
        <v>35</v>
      </c>
      <c r="C174" s="57" t="s">
        <v>15</v>
      </c>
      <c r="D174" s="35">
        <v>9</v>
      </c>
      <c r="E174" s="35"/>
      <c r="F174" s="35"/>
      <c r="G174" s="36">
        <f>D174*F174</f>
        <v>0</v>
      </c>
    </row>
    <row r="175" spans="1:7" s="29" customFormat="1" ht="67.5" x14ac:dyDescent="0.15">
      <c r="A175" s="137" t="s">
        <v>36</v>
      </c>
      <c r="B175" s="138" t="s">
        <v>37</v>
      </c>
      <c r="C175" s="57"/>
      <c r="D175" s="35"/>
      <c r="E175" s="35"/>
      <c r="F175" s="35"/>
      <c r="G175" s="36"/>
    </row>
    <row r="176" spans="1:7" s="29" customFormat="1" ht="13.5" x14ac:dyDescent="0.15">
      <c r="A176" s="137" t="s">
        <v>38</v>
      </c>
      <c r="B176" s="138" t="s">
        <v>39</v>
      </c>
      <c r="C176" s="57" t="s">
        <v>40</v>
      </c>
      <c r="D176" s="35">
        <v>1.8</v>
      </c>
      <c r="E176" s="35"/>
      <c r="F176" s="35"/>
      <c r="G176" s="36">
        <f>ROUND(F176*D176,2)</f>
        <v>0</v>
      </c>
    </row>
    <row r="177" spans="1:7" s="29" customFormat="1" ht="40.5" x14ac:dyDescent="0.15">
      <c r="A177" s="137" t="s">
        <v>41</v>
      </c>
      <c r="B177" s="138" t="s">
        <v>42</v>
      </c>
      <c r="C177" s="57"/>
      <c r="D177" s="35"/>
      <c r="E177" s="35"/>
      <c r="F177" s="35"/>
      <c r="G177" s="36"/>
    </row>
    <row r="178" spans="1:7" s="29" customFormat="1" ht="13.5" x14ac:dyDescent="0.15">
      <c r="A178" s="137" t="s">
        <v>363</v>
      </c>
      <c r="B178" s="138" t="s">
        <v>219</v>
      </c>
      <c r="C178" s="57" t="s">
        <v>15</v>
      </c>
      <c r="D178" s="35">
        <v>3</v>
      </c>
      <c r="E178" s="35"/>
      <c r="F178" s="35"/>
      <c r="G178" s="36">
        <f>ROUND(F178*D178,2)</f>
        <v>0</v>
      </c>
    </row>
    <row r="179" spans="1:7" s="29" customFormat="1" ht="27" x14ac:dyDescent="0.15">
      <c r="A179" s="137" t="s">
        <v>364</v>
      </c>
      <c r="B179" s="138" t="s">
        <v>365</v>
      </c>
      <c r="C179" s="57"/>
      <c r="D179" s="35"/>
      <c r="E179" s="35"/>
      <c r="F179" s="35"/>
      <c r="G179" s="36"/>
    </row>
    <row r="180" spans="1:7" s="29" customFormat="1" ht="13.5" x14ac:dyDescent="0.15">
      <c r="A180" s="137"/>
      <c r="B180" s="138" t="s">
        <v>147</v>
      </c>
      <c r="C180" s="57" t="s">
        <v>16</v>
      </c>
      <c r="D180" s="35">
        <v>6</v>
      </c>
      <c r="E180" s="35"/>
      <c r="F180" s="35"/>
      <c r="G180" s="36">
        <f>ROUND(F180*D180,2)</f>
        <v>0</v>
      </c>
    </row>
    <row r="181" spans="1:7" s="29" customFormat="1" ht="27" x14ac:dyDescent="0.15">
      <c r="A181" s="137" t="s">
        <v>366</v>
      </c>
      <c r="B181" s="138" t="s">
        <v>367</v>
      </c>
      <c r="C181" s="57"/>
      <c r="D181" s="35"/>
      <c r="E181" s="35"/>
      <c r="F181" s="35"/>
      <c r="G181" s="36"/>
    </row>
    <row r="182" spans="1:7" s="29" customFormat="1" ht="13.5" x14ac:dyDescent="0.15">
      <c r="A182" s="137"/>
      <c r="B182" s="138" t="s">
        <v>151</v>
      </c>
      <c r="C182" s="57" t="s">
        <v>30</v>
      </c>
      <c r="D182" s="35">
        <v>5</v>
      </c>
      <c r="E182" s="35"/>
      <c r="F182" s="35"/>
      <c r="G182" s="36">
        <f>ROUND(F182*D182,2)</f>
        <v>0</v>
      </c>
    </row>
    <row r="183" spans="1:7" s="29" customFormat="1" ht="27" x14ac:dyDescent="0.15">
      <c r="A183" s="137" t="s">
        <v>368</v>
      </c>
      <c r="B183" s="138" t="s">
        <v>109</v>
      </c>
      <c r="C183" s="57"/>
      <c r="D183" s="35"/>
      <c r="E183" s="35"/>
      <c r="F183" s="35"/>
      <c r="G183" s="36"/>
    </row>
    <row r="184" spans="1:7" s="29" customFormat="1" ht="13.5" x14ac:dyDescent="0.15">
      <c r="A184" s="137"/>
      <c r="B184" s="138" t="s">
        <v>152</v>
      </c>
      <c r="C184" s="57" t="s">
        <v>30</v>
      </c>
      <c r="D184" s="35">
        <v>5</v>
      </c>
      <c r="E184" s="35"/>
      <c r="F184" s="35"/>
      <c r="G184" s="36">
        <f>ROUND(F184*D184,2)</f>
        <v>0</v>
      </c>
    </row>
    <row r="185" spans="1:7" s="29" customFormat="1" ht="40.5" x14ac:dyDescent="0.15">
      <c r="A185" s="137" t="s">
        <v>427</v>
      </c>
      <c r="B185" s="138" t="s">
        <v>369</v>
      </c>
      <c r="C185" s="57"/>
      <c r="D185" s="35"/>
      <c r="E185" s="35"/>
      <c r="F185" s="35"/>
      <c r="G185" s="36"/>
    </row>
    <row r="186" spans="1:7" s="29" customFormat="1" ht="13.5" x14ac:dyDescent="0.15">
      <c r="A186" s="137" t="s">
        <v>428</v>
      </c>
      <c r="B186" s="138" t="s">
        <v>147</v>
      </c>
      <c r="C186" s="57" t="s">
        <v>30</v>
      </c>
      <c r="D186" s="35">
        <v>1</v>
      </c>
      <c r="E186" s="35"/>
      <c r="F186" s="35"/>
      <c r="G186" s="36">
        <f>ROUND(F186*D186,2)</f>
        <v>0</v>
      </c>
    </row>
    <row r="187" spans="1:7" s="29" customFormat="1" ht="40.5" x14ac:dyDescent="0.15">
      <c r="A187" s="137" t="s">
        <v>307</v>
      </c>
      <c r="B187" s="138" t="s">
        <v>308</v>
      </c>
      <c r="C187" s="57"/>
      <c r="D187" s="35"/>
      <c r="E187" s="35"/>
      <c r="F187" s="35"/>
      <c r="G187" s="36"/>
    </row>
    <row r="188" spans="1:7" s="29" customFormat="1" ht="13.5" x14ac:dyDescent="0.15">
      <c r="A188" s="137"/>
      <c r="B188" s="138" t="s">
        <v>147</v>
      </c>
      <c r="C188" s="57" t="s">
        <v>30</v>
      </c>
      <c r="D188" s="35">
        <v>1</v>
      </c>
      <c r="E188" s="35"/>
      <c r="F188" s="35"/>
      <c r="G188" s="36">
        <f>ROUND(F188*D188,2)</f>
        <v>0</v>
      </c>
    </row>
    <row r="189" spans="1:7" s="29" customFormat="1" ht="81" x14ac:dyDescent="0.15">
      <c r="A189" s="137" t="s">
        <v>370</v>
      </c>
      <c r="B189" s="138" t="s">
        <v>371</v>
      </c>
      <c r="C189" s="57"/>
      <c r="D189" s="35"/>
      <c r="E189" s="35"/>
      <c r="F189" s="35"/>
      <c r="G189" s="36"/>
    </row>
    <row r="190" spans="1:7" s="29" customFormat="1" ht="13.5" x14ac:dyDescent="0.15">
      <c r="A190" s="137"/>
      <c r="B190" s="138" t="s">
        <v>372</v>
      </c>
      <c r="C190" s="57" t="s">
        <v>358</v>
      </c>
      <c r="D190" s="35">
        <v>1</v>
      </c>
      <c r="E190" s="35"/>
      <c r="F190" s="35"/>
      <c r="G190" s="36">
        <f>ROUND(F190*D190,2)</f>
        <v>0</v>
      </c>
    </row>
    <row r="191" spans="1:7" s="29" customFormat="1" ht="13.5" x14ac:dyDescent="0.15">
      <c r="A191" s="123"/>
      <c r="B191" s="56"/>
      <c r="C191" s="46"/>
      <c r="D191" s="35"/>
      <c r="E191" s="35"/>
      <c r="F191" s="35"/>
      <c r="G191" s="38"/>
    </row>
    <row r="192" spans="1:7" s="29" customFormat="1" ht="13.5" x14ac:dyDescent="0.15">
      <c r="A192" s="123"/>
      <c r="B192" s="56"/>
      <c r="C192" s="46"/>
      <c r="D192" s="35"/>
      <c r="E192" s="35"/>
      <c r="F192" s="54" t="s">
        <v>32</v>
      </c>
      <c r="G192" s="110">
        <f>SUM(G174:G190)</f>
        <v>0</v>
      </c>
    </row>
    <row r="193" spans="1:7" s="29" customFormat="1" ht="13.5" x14ac:dyDescent="0.15">
      <c r="A193" s="123"/>
      <c r="B193" s="37" t="s">
        <v>45</v>
      </c>
      <c r="C193" s="46"/>
      <c r="D193" s="35"/>
      <c r="E193" s="35"/>
      <c r="F193" s="35"/>
      <c r="G193" s="38"/>
    </row>
    <row r="194" spans="1:7" s="29" customFormat="1" ht="54" x14ac:dyDescent="0.15">
      <c r="A194" s="137" t="s">
        <v>46</v>
      </c>
      <c r="B194" s="138" t="s">
        <v>47</v>
      </c>
      <c r="C194" s="57"/>
      <c r="D194" s="35"/>
      <c r="E194" s="35"/>
      <c r="F194" s="35"/>
      <c r="G194" s="36"/>
    </row>
    <row r="195" spans="1:7" s="29" customFormat="1" ht="14.25" x14ac:dyDescent="0.15">
      <c r="A195" s="137" t="s">
        <v>267</v>
      </c>
      <c r="B195" s="138" t="s">
        <v>268</v>
      </c>
      <c r="C195" s="57" t="s">
        <v>40</v>
      </c>
      <c r="D195" s="35">
        <v>2.25</v>
      </c>
      <c r="E195" s="35"/>
      <c r="F195" s="35"/>
      <c r="G195" s="36">
        <f>ROUND(F195*D195,2)</f>
        <v>0</v>
      </c>
    </row>
    <row r="196" spans="1:7" s="29" customFormat="1" ht="40.5" x14ac:dyDescent="0.15">
      <c r="A196" s="137" t="s">
        <v>373</v>
      </c>
      <c r="B196" s="138" t="s">
        <v>374</v>
      </c>
      <c r="C196" s="57"/>
      <c r="D196" s="35"/>
      <c r="E196" s="35"/>
      <c r="F196" s="35"/>
      <c r="G196" s="36"/>
    </row>
    <row r="197" spans="1:7" s="29" customFormat="1" ht="13.5" x14ac:dyDescent="0.15">
      <c r="A197" s="137"/>
      <c r="B197" s="138" t="s">
        <v>375</v>
      </c>
      <c r="C197" s="57" t="s">
        <v>30</v>
      </c>
      <c r="D197" s="35">
        <v>1</v>
      </c>
      <c r="E197" s="35"/>
      <c r="F197" s="35"/>
      <c r="G197" s="36">
        <f>ROUND(F197*D197,2)</f>
        <v>0</v>
      </c>
    </row>
    <row r="198" spans="1:7" s="29" customFormat="1" ht="54" x14ac:dyDescent="0.15">
      <c r="A198" s="137" t="s">
        <v>376</v>
      </c>
      <c r="B198" s="138" t="s">
        <v>377</v>
      </c>
      <c r="C198" s="57"/>
      <c r="D198" s="35"/>
      <c r="E198" s="35"/>
      <c r="F198" s="35"/>
      <c r="G198" s="36"/>
    </row>
    <row r="199" spans="1:7" s="29" customFormat="1" ht="13.5" x14ac:dyDescent="0.15">
      <c r="A199" s="137" t="s">
        <v>378</v>
      </c>
      <c r="B199" s="138" t="s">
        <v>379</v>
      </c>
      <c r="C199" s="57"/>
      <c r="D199" s="35"/>
      <c r="E199" s="35"/>
      <c r="F199" s="35"/>
      <c r="G199" s="36"/>
    </row>
    <row r="200" spans="1:7" s="29" customFormat="1" ht="13.5" x14ac:dyDescent="0.15">
      <c r="A200" s="137"/>
      <c r="B200" s="138" t="s">
        <v>147</v>
      </c>
      <c r="C200" s="57" t="s">
        <v>16</v>
      </c>
      <c r="D200" s="35">
        <v>6</v>
      </c>
      <c r="E200" s="35"/>
      <c r="F200" s="35"/>
      <c r="G200" s="36">
        <f>ROUND(F200*D200,2)</f>
        <v>0</v>
      </c>
    </row>
    <row r="201" spans="1:7" s="29" customFormat="1" ht="13.5" x14ac:dyDescent="0.15">
      <c r="A201" s="137" t="s">
        <v>380</v>
      </c>
      <c r="B201" s="138" t="s">
        <v>124</v>
      </c>
      <c r="C201" s="57"/>
      <c r="D201" s="35"/>
      <c r="E201" s="35"/>
      <c r="F201" s="35"/>
      <c r="G201" s="36"/>
    </row>
    <row r="202" spans="1:7" s="29" customFormat="1" ht="13.5" x14ac:dyDescent="0.15">
      <c r="A202" s="137"/>
      <c r="B202" s="138" t="s">
        <v>147</v>
      </c>
      <c r="C202" s="57" t="s">
        <v>30</v>
      </c>
      <c r="D202" s="35">
        <v>4</v>
      </c>
      <c r="E202" s="35"/>
      <c r="F202" s="35"/>
      <c r="G202" s="36">
        <f>ROUND(F202*D202,2)</f>
        <v>0</v>
      </c>
    </row>
    <row r="203" spans="1:7" s="29" customFormat="1" ht="40.5" x14ac:dyDescent="0.15">
      <c r="A203" s="137" t="s">
        <v>429</v>
      </c>
      <c r="B203" s="138" t="s">
        <v>381</v>
      </c>
      <c r="C203" s="57"/>
      <c r="D203" s="35"/>
      <c r="E203" s="35"/>
      <c r="F203" s="35"/>
      <c r="G203" s="36"/>
    </row>
    <row r="204" spans="1:7" s="29" customFormat="1" ht="13.5" x14ac:dyDescent="0.15">
      <c r="A204" s="137" t="s">
        <v>430</v>
      </c>
      <c r="B204" s="138" t="s">
        <v>382</v>
      </c>
      <c r="C204" s="57" t="s">
        <v>30</v>
      </c>
      <c r="D204" s="35">
        <v>1</v>
      </c>
      <c r="E204" s="35"/>
      <c r="F204" s="35"/>
      <c r="G204" s="36">
        <f>ROUND(F204*D204,2)</f>
        <v>0</v>
      </c>
    </row>
    <row r="205" spans="1:7" s="29" customFormat="1" ht="13.5" x14ac:dyDescent="0.15">
      <c r="A205" s="137" t="s">
        <v>138</v>
      </c>
      <c r="B205" s="138" t="s">
        <v>139</v>
      </c>
      <c r="C205" s="57"/>
      <c r="D205" s="35"/>
      <c r="E205" s="35"/>
      <c r="F205" s="35"/>
      <c r="G205" s="36"/>
    </row>
    <row r="206" spans="1:7" s="29" customFormat="1" ht="13.5" x14ac:dyDescent="0.15">
      <c r="A206" s="137"/>
      <c r="B206" s="138" t="s">
        <v>161</v>
      </c>
      <c r="C206" s="57" t="s">
        <v>30</v>
      </c>
      <c r="D206" s="35">
        <v>5</v>
      </c>
      <c r="E206" s="35"/>
      <c r="F206" s="35"/>
      <c r="G206" s="36">
        <f>ROUND(F206*D206,2)</f>
        <v>0</v>
      </c>
    </row>
    <row r="207" spans="1:7" s="29" customFormat="1" ht="13.5" x14ac:dyDescent="0.15">
      <c r="A207" s="137" t="s">
        <v>383</v>
      </c>
      <c r="B207" s="138" t="s">
        <v>117</v>
      </c>
      <c r="C207" s="57"/>
      <c r="D207" s="35"/>
      <c r="E207" s="35"/>
      <c r="F207" s="35"/>
      <c r="G207" s="36"/>
    </row>
    <row r="208" spans="1:7" s="29" customFormat="1" ht="13.5" x14ac:dyDescent="0.15">
      <c r="A208" s="137"/>
      <c r="B208" s="138" t="s">
        <v>157</v>
      </c>
      <c r="C208" s="57" t="s">
        <v>17</v>
      </c>
      <c r="D208" s="35">
        <v>4</v>
      </c>
      <c r="E208" s="35"/>
      <c r="F208" s="35"/>
      <c r="G208" s="36">
        <f>ROUND(F208*D208,2)</f>
        <v>0</v>
      </c>
    </row>
    <row r="209" spans="1:7" s="29" customFormat="1" ht="27" x14ac:dyDescent="0.15">
      <c r="A209" s="137" t="s">
        <v>384</v>
      </c>
      <c r="B209" s="138" t="s">
        <v>115</v>
      </c>
      <c r="C209" s="57"/>
      <c r="D209" s="35"/>
      <c r="E209" s="35"/>
      <c r="F209" s="35"/>
      <c r="G209" s="36"/>
    </row>
    <row r="210" spans="1:7" s="29" customFormat="1" ht="13.5" x14ac:dyDescent="0.15">
      <c r="A210" s="137"/>
      <c r="B210" s="138" t="s">
        <v>116</v>
      </c>
      <c r="C210" s="57" t="s">
        <v>30</v>
      </c>
      <c r="D210" s="35">
        <v>16</v>
      </c>
      <c r="E210" s="35"/>
      <c r="F210" s="35"/>
      <c r="G210" s="36">
        <f>ROUND(F210*D210,2)</f>
        <v>0</v>
      </c>
    </row>
    <row r="211" spans="1:7" s="29" customFormat="1" ht="13.5" x14ac:dyDescent="0.15">
      <c r="A211" s="137" t="s">
        <v>321</v>
      </c>
      <c r="B211" s="138" t="s">
        <v>120</v>
      </c>
      <c r="C211" s="57"/>
      <c r="D211" s="35"/>
      <c r="E211" s="35"/>
      <c r="F211" s="35"/>
      <c r="G211" s="36"/>
    </row>
    <row r="212" spans="1:7" s="29" customFormat="1" ht="13.5" x14ac:dyDescent="0.15">
      <c r="A212" s="137"/>
      <c r="B212" s="138" t="s">
        <v>147</v>
      </c>
      <c r="C212" s="57" t="s">
        <v>30</v>
      </c>
      <c r="D212" s="35">
        <v>1</v>
      </c>
      <c r="E212" s="35"/>
      <c r="F212" s="35"/>
      <c r="G212" s="36">
        <f>ROUND(F212*D212,2)</f>
        <v>0</v>
      </c>
    </row>
    <row r="213" spans="1:7" s="29" customFormat="1" ht="40.5" x14ac:dyDescent="0.15">
      <c r="A213" s="137" t="s">
        <v>385</v>
      </c>
      <c r="B213" s="138" t="s">
        <v>386</v>
      </c>
      <c r="C213" s="57"/>
      <c r="D213" s="35"/>
      <c r="E213" s="35"/>
      <c r="F213" s="35"/>
      <c r="G213" s="36"/>
    </row>
    <row r="214" spans="1:7" s="3" customFormat="1" ht="13.5" x14ac:dyDescent="0.15">
      <c r="A214" s="137" t="s">
        <v>387</v>
      </c>
      <c r="B214" s="138" t="s">
        <v>388</v>
      </c>
      <c r="C214" s="57" t="s">
        <v>30</v>
      </c>
      <c r="D214" s="35">
        <v>1</v>
      </c>
      <c r="E214" s="35"/>
      <c r="F214" s="35"/>
      <c r="G214" s="36">
        <f>ROUND(F214*D214,2)</f>
        <v>0</v>
      </c>
    </row>
    <row r="215" spans="1:7" s="29" customFormat="1" ht="27" x14ac:dyDescent="0.15">
      <c r="A215" s="137" t="s">
        <v>389</v>
      </c>
      <c r="B215" s="138" t="s">
        <v>390</v>
      </c>
      <c r="C215" s="57"/>
      <c r="D215" s="35"/>
      <c r="E215" s="35"/>
      <c r="F215" s="35"/>
      <c r="G215" s="36"/>
    </row>
    <row r="216" spans="1:7" s="3" customFormat="1" ht="13.5" x14ac:dyDescent="0.15">
      <c r="A216" s="137" t="s">
        <v>391</v>
      </c>
      <c r="B216" s="138" t="s">
        <v>392</v>
      </c>
      <c r="C216" s="57" t="s">
        <v>30</v>
      </c>
      <c r="D216" s="35">
        <v>1</v>
      </c>
      <c r="E216" s="35"/>
      <c r="F216" s="35"/>
      <c r="G216" s="36">
        <f>ROUND(F216*D216,2)</f>
        <v>0</v>
      </c>
    </row>
    <row r="217" spans="1:7" s="3" customFormat="1" ht="40.5" x14ac:dyDescent="0.15">
      <c r="A217" s="137" t="s">
        <v>52</v>
      </c>
      <c r="B217" s="138" t="s">
        <v>53</v>
      </c>
      <c r="C217" s="57"/>
      <c r="D217" s="35"/>
      <c r="E217" s="35"/>
      <c r="F217" s="35"/>
      <c r="G217" s="36"/>
    </row>
    <row r="218" spans="1:7" s="3" customFormat="1" ht="13.5" x14ac:dyDescent="0.15">
      <c r="A218" s="137" t="s">
        <v>269</v>
      </c>
      <c r="B218" s="138" t="s">
        <v>270</v>
      </c>
      <c r="C218" s="57" t="s">
        <v>156</v>
      </c>
      <c r="D218" s="35">
        <v>142.47</v>
      </c>
      <c r="E218" s="35"/>
      <c r="F218" s="35"/>
      <c r="G218" s="36">
        <f>ROUND(F218*D218,2)</f>
        <v>0</v>
      </c>
    </row>
    <row r="219" spans="1:7" s="3" customFormat="1" ht="27" x14ac:dyDescent="0.15">
      <c r="A219" s="137" t="s">
        <v>393</v>
      </c>
      <c r="B219" s="138" t="s">
        <v>394</v>
      </c>
      <c r="C219" s="57" t="s">
        <v>30</v>
      </c>
      <c r="D219" s="35">
        <v>4</v>
      </c>
      <c r="E219" s="35"/>
      <c r="F219" s="35"/>
      <c r="G219" s="36">
        <f>ROUND(F219*D219,2)</f>
        <v>0</v>
      </c>
    </row>
    <row r="220" spans="1:7" s="3" customFormat="1" ht="13.5" x14ac:dyDescent="0.15">
      <c r="A220" s="128"/>
      <c r="B220" s="29"/>
      <c r="C220" s="29"/>
      <c r="D220" s="29"/>
      <c r="E220" s="29"/>
      <c r="F220" s="29"/>
      <c r="G220" s="73"/>
    </row>
    <row r="221" spans="1:7" s="29" customFormat="1" ht="13.5" x14ac:dyDescent="0.15">
      <c r="A221" s="128"/>
      <c r="F221" s="54" t="s">
        <v>45</v>
      </c>
      <c r="G221" s="110">
        <f>SUM(G194:G220)</f>
        <v>0</v>
      </c>
    </row>
    <row r="222" spans="1:7" s="29" customFormat="1" ht="13.5" x14ac:dyDescent="0.15">
      <c r="A222" s="111">
        <v>9</v>
      </c>
      <c r="B222" s="37" t="s">
        <v>33</v>
      </c>
      <c r="C222" s="46"/>
      <c r="D222" s="35"/>
      <c r="E222" s="35"/>
      <c r="F222" s="35"/>
      <c r="G222" s="38"/>
    </row>
    <row r="223" spans="1:7" s="29" customFormat="1" ht="13.5" x14ac:dyDescent="0.15">
      <c r="A223" s="137"/>
      <c r="B223" s="37" t="s">
        <v>32</v>
      </c>
      <c r="C223" s="46"/>
      <c r="D223" s="35"/>
      <c r="E223" s="35"/>
      <c r="F223" s="35"/>
      <c r="G223" s="38"/>
    </row>
    <row r="224" spans="1:7" s="29" customFormat="1" ht="13.5" x14ac:dyDescent="0.15">
      <c r="A224" s="137" t="s">
        <v>218</v>
      </c>
      <c r="B224" s="65" t="s">
        <v>35</v>
      </c>
      <c r="C224" s="57" t="s">
        <v>15</v>
      </c>
      <c r="D224" s="35">
        <v>100</v>
      </c>
      <c r="E224" s="35"/>
      <c r="F224" s="35"/>
      <c r="G224" s="36">
        <f>D224*F224</f>
        <v>0</v>
      </c>
    </row>
    <row r="225" spans="1:7" s="29" customFormat="1" ht="67.5" x14ac:dyDescent="0.15">
      <c r="A225" s="137" t="s">
        <v>36</v>
      </c>
      <c r="B225" s="138" t="s">
        <v>37</v>
      </c>
      <c r="C225" s="57"/>
      <c r="D225" s="35"/>
      <c r="E225" s="35"/>
      <c r="F225" s="35"/>
      <c r="G225" s="36"/>
    </row>
    <row r="226" spans="1:7" s="29" customFormat="1" ht="13.5" x14ac:dyDescent="0.15">
      <c r="A226" s="137" t="s">
        <v>38</v>
      </c>
      <c r="B226" s="138" t="s">
        <v>39</v>
      </c>
      <c r="C226" s="57" t="s">
        <v>40</v>
      </c>
      <c r="D226" s="35">
        <v>6.4</v>
      </c>
      <c r="E226" s="35"/>
      <c r="F226" s="35"/>
      <c r="G226" s="36">
        <f>D226*F226</f>
        <v>0</v>
      </c>
    </row>
    <row r="227" spans="1:7" s="29" customFormat="1" ht="40.5" x14ac:dyDescent="0.15">
      <c r="A227" s="137" t="s">
        <v>41</v>
      </c>
      <c r="B227" s="138" t="s">
        <v>42</v>
      </c>
      <c r="C227" s="57"/>
      <c r="D227" s="35"/>
      <c r="E227" s="35"/>
      <c r="F227" s="35"/>
      <c r="G227" s="36"/>
    </row>
    <row r="228" spans="1:7" s="29" customFormat="1" ht="13.5" x14ac:dyDescent="0.15">
      <c r="A228" s="137" t="s">
        <v>43</v>
      </c>
      <c r="B228" s="138" t="s">
        <v>44</v>
      </c>
      <c r="C228" s="57" t="s">
        <v>15</v>
      </c>
      <c r="D228" s="35">
        <v>16</v>
      </c>
      <c r="E228" s="35"/>
      <c r="F228" s="35"/>
      <c r="G228" s="36">
        <f>D228*F228</f>
        <v>0</v>
      </c>
    </row>
    <row r="229" spans="1:7" s="29" customFormat="1" ht="13.5" x14ac:dyDescent="0.15">
      <c r="A229" s="137"/>
      <c r="B229" s="138"/>
      <c r="C229" s="57"/>
      <c r="D229" s="35"/>
      <c r="E229" s="35"/>
      <c r="F229" s="35"/>
      <c r="G229" s="36"/>
    </row>
    <row r="230" spans="1:7" s="29" customFormat="1" ht="13.5" x14ac:dyDescent="0.15">
      <c r="A230" s="137"/>
      <c r="B230" s="138"/>
      <c r="C230" s="57"/>
      <c r="D230" s="35"/>
      <c r="E230" s="35"/>
      <c r="F230" s="54" t="s">
        <v>32</v>
      </c>
      <c r="G230" s="110">
        <f>SUM(G222:G228)</f>
        <v>0</v>
      </c>
    </row>
    <row r="231" spans="1:7" s="29" customFormat="1" ht="13.5" x14ac:dyDescent="0.15">
      <c r="A231" s="137"/>
      <c r="B231" s="37" t="s">
        <v>45</v>
      </c>
      <c r="C231" s="57"/>
      <c r="D231" s="35"/>
      <c r="E231" s="35"/>
      <c r="F231" s="35"/>
      <c r="G231" s="36"/>
    </row>
    <row r="232" spans="1:7" s="29" customFormat="1" ht="54" x14ac:dyDescent="0.15">
      <c r="A232" s="137" t="s">
        <v>46</v>
      </c>
      <c r="B232" s="138" t="s">
        <v>47</v>
      </c>
      <c r="C232" s="57"/>
      <c r="D232" s="35"/>
      <c r="E232" s="35"/>
      <c r="F232" s="35"/>
      <c r="G232" s="36"/>
    </row>
    <row r="233" spans="1:7" s="29" customFormat="1" ht="14.25" x14ac:dyDescent="0.15">
      <c r="A233" s="137" t="s">
        <v>48</v>
      </c>
      <c r="B233" s="138" t="s">
        <v>395</v>
      </c>
      <c r="C233" s="57" t="s">
        <v>40</v>
      </c>
      <c r="D233" s="35">
        <v>1.2</v>
      </c>
      <c r="E233" s="35"/>
      <c r="F233" s="35"/>
      <c r="G233" s="36">
        <f>D233*F233</f>
        <v>0</v>
      </c>
    </row>
    <row r="234" spans="1:7" s="29" customFormat="1" ht="13.5" x14ac:dyDescent="0.15">
      <c r="A234" s="137" t="s">
        <v>50</v>
      </c>
      <c r="B234" s="138" t="s">
        <v>51</v>
      </c>
      <c r="C234" s="57" t="s">
        <v>40</v>
      </c>
      <c r="D234" s="35">
        <v>6.4</v>
      </c>
      <c r="E234" s="35"/>
      <c r="F234" s="35"/>
      <c r="G234" s="36">
        <f>D234*F234</f>
        <v>0</v>
      </c>
    </row>
    <row r="235" spans="1:7" s="29" customFormat="1" ht="40.5" x14ac:dyDescent="0.15">
      <c r="A235" s="137" t="s">
        <v>52</v>
      </c>
      <c r="B235" s="138" t="s">
        <v>53</v>
      </c>
      <c r="C235" s="57"/>
      <c r="D235" s="35"/>
      <c r="E235" s="35"/>
      <c r="F235" s="35"/>
      <c r="G235" s="36"/>
    </row>
    <row r="236" spans="1:7" s="29" customFormat="1" ht="13.5" x14ac:dyDescent="0.15">
      <c r="A236" s="137" t="s">
        <v>54</v>
      </c>
      <c r="B236" s="138" t="s">
        <v>55</v>
      </c>
      <c r="C236" s="57" t="s">
        <v>16</v>
      </c>
      <c r="D236" s="35">
        <v>40</v>
      </c>
      <c r="E236" s="35"/>
      <c r="F236" s="35"/>
      <c r="G236" s="36">
        <f>D236*F236</f>
        <v>0</v>
      </c>
    </row>
    <row r="237" spans="1:7" s="29" customFormat="1" ht="27" x14ac:dyDescent="0.15">
      <c r="A237" s="137" t="s">
        <v>431</v>
      </c>
      <c r="B237" s="138" t="s">
        <v>396</v>
      </c>
      <c r="C237" s="57"/>
      <c r="D237" s="35"/>
      <c r="E237" s="35"/>
      <c r="F237" s="35"/>
      <c r="G237" s="36"/>
    </row>
    <row r="238" spans="1:7" s="29" customFormat="1" ht="54" x14ac:dyDescent="0.15">
      <c r="A238" s="137">
        <v>4120.05</v>
      </c>
      <c r="B238" s="138" t="s">
        <v>397</v>
      </c>
      <c r="C238" s="57" t="s">
        <v>30</v>
      </c>
      <c r="D238" s="35">
        <v>6</v>
      </c>
      <c r="E238" s="35"/>
      <c r="F238" s="35"/>
      <c r="G238" s="36">
        <f t="shared" ref="G238:G244" si="7">D238*F238</f>
        <v>0</v>
      </c>
    </row>
    <row r="239" spans="1:7" s="29" customFormat="1" ht="54" x14ac:dyDescent="0.15">
      <c r="A239" s="137">
        <v>4120.0200000000004</v>
      </c>
      <c r="B239" s="138" t="s">
        <v>398</v>
      </c>
      <c r="C239" s="57" t="s">
        <v>30</v>
      </c>
      <c r="D239" s="35">
        <v>16</v>
      </c>
      <c r="E239" s="35"/>
      <c r="F239" s="35"/>
      <c r="G239" s="36">
        <f t="shared" si="7"/>
        <v>0</v>
      </c>
    </row>
    <row r="240" spans="1:7" s="29" customFormat="1" ht="40.5" x14ac:dyDescent="0.15">
      <c r="A240" s="137">
        <v>4120.0600000000004</v>
      </c>
      <c r="B240" s="138" t="s">
        <v>399</v>
      </c>
      <c r="C240" s="57" t="s">
        <v>400</v>
      </c>
      <c r="D240" s="35">
        <v>45</v>
      </c>
      <c r="E240" s="35"/>
      <c r="F240" s="35"/>
      <c r="G240" s="36">
        <f t="shared" si="7"/>
        <v>0</v>
      </c>
    </row>
    <row r="241" spans="1:7" s="29" customFormat="1" ht="27" x14ac:dyDescent="0.15">
      <c r="A241" s="137">
        <v>4120.07</v>
      </c>
      <c r="B241" s="138" t="s">
        <v>401</v>
      </c>
      <c r="C241" s="57" t="s">
        <v>15</v>
      </c>
      <c r="D241" s="35">
        <v>80</v>
      </c>
      <c r="E241" s="35"/>
      <c r="F241" s="35"/>
      <c r="G241" s="36">
        <f t="shared" si="7"/>
        <v>0</v>
      </c>
    </row>
    <row r="242" spans="1:7" s="29" customFormat="1" ht="13.5" x14ac:dyDescent="0.15">
      <c r="A242" s="137"/>
      <c r="B242" s="138" t="s">
        <v>402</v>
      </c>
      <c r="C242" s="57" t="s">
        <v>30</v>
      </c>
      <c r="D242" s="35">
        <f>D239+D238</f>
        <v>22</v>
      </c>
      <c r="E242" s="35"/>
      <c r="F242" s="35"/>
      <c r="G242" s="36">
        <f t="shared" si="7"/>
        <v>0</v>
      </c>
    </row>
    <row r="243" spans="1:7" s="29" customFormat="1" ht="27" x14ac:dyDescent="0.15">
      <c r="A243" s="137">
        <v>4122.0600000000004</v>
      </c>
      <c r="B243" s="138" t="s">
        <v>403</v>
      </c>
      <c r="C243" s="57" t="s">
        <v>400</v>
      </c>
      <c r="D243" s="35">
        <v>120</v>
      </c>
      <c r="E243" s="35"/>
      <c r="F243" s="35"/>
      <c r="G243" s="36">
        <f t="shared" si="7"/>
        <v>0</v>
      </c>
    </row>
    <row r="244" spans="1:7" s="29" customFormat="1" ht="40.5" x14ac:dyDescent="0.15">
      <c r="A244" s="137" t="s">
        <v>60</v>
      </c>
      <c r="B244" s="138" t="s">
        <v>61</v>
      </c>
      <c r="C244" s="57" t="s">
        <v>30</v>
      </c>
      <c r="D244" s="35">
        <v>1</v>
      </c>
      <c r="E244" s="35"/>
      <c r="F244" s="35"/>
      <c r="G244" s="36">
        <f t="shared" si="7"/>
        <v>0</v>
      </c>
    </row>
    <row r="245" spans="1:7" s="29" customFormat="1" ht="13.5" x14ac:dyDescent="0.15">
      <c r="A245" s="137" t="s">
        <v>62</v>
      </c>
      <c r="B245" s="138" t="s">
        <v>63</v>
      </c>
      <c r="C245" s="57"/>
      <c r="D245" s="35"/>
      <c r="E245" s="35"/>
      <c r="F245" s="35"/>
      <c r="G245" s="36"/>
    </row>
    <row r="246" spans="1:7" s="29" customFormat="1" ht="13.5" x14ac:dyDescent="0.15">
      <c r="A246" s="137" t="s">
        <v>64</v>
      </c>
      <c r="B246" s="138" t="s">
        <v>65</v>
      </c>
      <c r="C246" s="57" t="s">
        <v>15</v>
      </c>
      <c r="D246" s="35">
        <v>22</v>
      </c>
      <c r="E246" s="35"/>
      <c r="F246" s="35"/>
      <c r="G246" s="36">
        <f>D246*F246</f>
        <v>0</v>
      </c>
    </row>
    <row r="247" spans="1:7" s="29" customFormat="1" ht="27" x14ac:dyDescent="0.15">
      <c r="A247" s="137" t="s">
        <v>66</v>
      </c>
      <c r="B247" s="138" t="s">
        <v>67</v>
      </c>
      <c r="C247" s="57" t="s">
        <v>40</v>
      </c>
      <c r="D247" s="35">
        <v>10</v>
      </c>
      <c r="E247" s="35"/>
      <c r="F247" s="35"/>
      <c r="G247" s="36">
        <f>D247*F247</f>
        <v>0</v>
      </c>
    </row>
    <row r="248" spans="1:7" s="29" customFormat="1" ht="13.5" x14ac:dyDescent="0.15">
      <c r="A248" s="137" t="s">
        <v>432</v>
      </c>
      <c r="B248" s="138" t="s">
        <v>69</v>
      </c>
      <c r="C248" s="57" t="s">
        <v>15</v>
      </c>
      <c r="D248" s="35">
        <v>100</v>
      </c>
      <c r="E248" s="35"/>
      <c r="F248" s="35"/>
      <c r="G248" s="36">
        <f>D248*F248</f>
        <v>0</v>
      </c>
    </row>
    <row r="249" spans="1:7" s="29" customFormat="1" ht="13.5" x14ac:dyDescent="0.15">
      <c r="A249" s="128"/>
      <c r="G249" s="73"/>
    </row>
    <row r="250" spans="1:7" s="29" customFormat="1" ht="13.5" x14ac:dyDescent="0.15">
      <c r="A250" s="128"/>
      <c r="F250" s="54" t="s">
        <v>45</v>
      </c>
      <c r="G250" s="110">
        <f>SUM(G232:G249)</f>
        <v>0</v>
      </c>
    </row>
    <row r="251" spans="1:7" s="29" customFormat="1" ht="13.5" x14ac:dyDescent="0.15">
      <c r="A251" s="111">
        <v>10</v>
      </c>
      <c r="B251" s="37" t="s">
        <v>404</v>
      </c>
      <c r="C251" s="46"/>
      <c r="D251" s="35"/>
      <c r="E251" s="35"/>
      <c r="F251" s="35"/>
      <c r="G251" s="38"/>
    </row>
    <row r="252" spans="1:7" s="29" customFormat="1" ht="13.5" x14ac:dyDescent="0.15">
      <c r="A252" s="137"/>
      <c r="B252" s="37" t="s">
        <v>32</v>
      </c>
      <c r="C252" s="46"/>
      <c r="D252" s="35"/>
      <c r="E252" s="35"/>
      <c r="F252" s="35"/>
      <c r="G252" s="38"/>
    </row>
    <row r="253" spans="1:7" s="29" customFormat="1" ht="13.5" x14ac:dyDescent="0.15">
      <c r="A253" s="137" t="s">
        <v>218</v>
      </c>
      <c r="B253" s="65" t="s">
        <v>35</v>
      </c>
      <c r="C253" s="57" t="s">
        <v>15</v>
      </c>
      <c r="D253" s="35">
        <v>3515</v>
      </c>
      <c r="E253" s="35"/>
      <c r="F253" s="35"/>
      <c r="G253" s="36">
        <f>D253*F253</f>
        <v>0</v>
      </c>
    </row>
    <row r="254" spans="1:7" s="29" customFormat="1" ht="81" x14ac:dyDescent="0.15">
      <c r="A254" s="137" t="s">
        <v>342</v>
      </c>
      <c r="B254" s="138" t="s">
        <v>343</v>
      </c>
      <c r="C254" s="57"/>
      <c r="D254" s="35"/>
      <c r="E254" s="35"/>
      <c r="F254" s="35"/>
      <c r="G254" s="36"/>
    </row>
    <row r="255" spans="1:7" s="29" customFormat="1" ht="13.5" x14ac:dyDescent="0.15">
      <c r="A255" s="137" t="s">
        <v>344</v>
      </c>
      <c r="B255" s="138" t="s">
        <v>345</v>
      </c>
      <c r="C255" s="57" t="s">
        <v>40</v>
      </c>
      <c r="D255" s="35">
        <v>2847.15</v>
      </c>
      <c r="E255" s="35"/>
      <c r="F255" s="35"/>
      <c r="G255" s="36">
        <f>ROUND(F255*D255,2)</f>
        <v>0</v>
      </c>
    </row>
    <row r="256" spans="1:7" s="29" customFormat="1" ht="81" x14ac:dyDescent="0.15">
      <c r="A256" s="137" t="s">
        <v>346</v>
      </c>
      <c r="B256" s="138" t="s">
        <v>347</v>
      </c>
      <c r="C256" s="57"/>
      <c r="D256" s="35"/>
      <c r="E256" s="35"/>
      <c r="F256" s="35"/>
      <c r="G256" s="36"/>
    </row>
    <row r="257" spans="1:7" s="29" customFormat="1" ht="13.5" x14ac:dyDescent="0.15">
      <c r="A257" s="137" t="s">
        <v>348</v>
      </c>
      <c r="B257" s="138" t="s">
        <v>39</v>
      </c>
      <c r="C257" s="57" t="s">
        <v>40</v>
      </c>
      <c r="D257" s="35">
        <v>316.35000000000002</v>
      </c>
      <c r="E257" s="35"/>
      <c r="F257" s="35"/>
      <c r="G257" s="36">
        <f>ROUND(F257*D257,2)</f>
        <v>0</v>
      </c>
    </row>
    <row r="258" spans="1:7" s="29" customFormat="1" ht="13.5" x14ac:dyDescent="0.15">
      <c r="A258" s="137"/>
      <c r="B258" s="138"/>
      <c r="C258" s="57"/>
      <c r="D258" s="35"/>
      <c r="E258" s="35"/>
      <c r="F258" s="35"/>
      <c r="G258" s="36"/>
    </row>
    <row r="259" spans="1:7" s="29" customFormat="1" ht="67.5" x14ac:dyDescent="0.15">
      <c r="A259" s="137" t="s">
        <v>349</v>
      </c>
      <c r="B259" s="138" t="s">
        <v>350</v>
      </c>
      <c r="C259" s="57"/>
      <c r="D259" s="35"/>
      <c r="E259" s="35"/>
      <c r="F259" s="35"/>
      <c r="G259" s="36"/>
    </row>
    <row r="260" spans="1:7" s="29" customFormat="1" ht="13.5" x14ac:dyDescent="0.15">
      <c r="A260" s="137" t="s">
        <v>351</v>
      </c>
      <c r="B260" s="138" t="s">
        <v>352</v>
      </c>
      <c r="C260" s="57" t="s">
        <v>40</v>
      </c>
      <c r="D260" s="35">
        <v>351.5</v>
      </c>
      <c r="E260" s="35"/>
      <c r="F260" s="35"/>
      <c r="G260" s="36">
        <f>ROUND(F260*D260,2)</f>
        <v>0</v>
      </c>
    </row>
    <row r="261" spans="1:7" s="29" customFormat="1" ht="27" x14ac:dyDescent="0.15">
      <c r="A261" s="137" t="s">
        <v>256</v>
      </c>
      <c r="B261" s="138" t="s">
        <v>257</v>
      </c>
      <c r="C261" s="57"/>
      <c r="D261" s="35"/>
      <c r="E261" s="35"/>
      <c r="F261" s="35"/>
      <c r="G261" s="36"/>
    </row>
    <row r="262" spans="1:7" s="29" customFormat="1" ht="27" x14ac:dyDescent="0.15">
      <c r="A262" s="137" t="s">
        <v>353</v>
      </c>
      <c r="B262" s="138" t="s">
        <v>354</v>
      </c>
      <c r="C262" s="57" t="s">
        <v>40</v>
      </c>
      <c r="D262" s="35">
        <v>2299.0500000000002</v>
      </c>
      <c r="E262" s="35"/>
      <c r="F262" s="35"/>
      <c r="G262" s="36">
        <f>ROUND(F262*D262,2)</f>
        <v>0</v>
      </c>
    </row>
    <row r="263" spans="1:7" s="29" customFormat="1" ht="40.5" x14ac:dyDescent="0.15">
      <c r="A263" s="137" t="s">
        <v>433</v>
      </c>
      <c r="B263" s="138" t="s">
        <v>439</v>
      </c>
      <c r="C263" s="57"/>
      <c r="D263" s="35"/>
      <c r="E263" s="35"/>
      <c r="F263" s="35"/>
      <c r="G263" s="36"/>
    </row>
    <row r="264" spans="1:7" s="29" customFormat="1" ht="13.5" x14ac:dyDescent="0.15">
      <c r="A264" s="137"/>
      <c r="B264" s="138" t="s">
        <v>355</v>
      </c>
      <c r="C264" s="57" t="s">
        <v>16</v>
      </c>
      <c r="D264" s="35">
        <v>7030</v>
      </c>
      <c r="E264" s="35"/>
      <c r="F264" s="35"/>
      <c r="G264" s="36">
        <f>ROUND(F264*D264,2)</f>
        <v>0</v>
      </c>
    </row>
    <row r="265" spans="1:7" s="29" customFormat="1" ht="13.5" x14ac:dyDescent="0.15">
      <c r="A265" s="137"/>
      <c r="B265" s="138"/>
      <c r="C265" s="57"/>
      <c r="D265" s="35"/>
      <c r="E265" s="35"/>
      <c r="F265" s="35"/>
      <c r="G265" s="36"/>
    </row>
    <row r="266" spans="1:7" s="29" customFormat="1" ht="13.5" x14ac:dyDescent="0.15">
      <c r="A266" s="128"/>
      <c r="F266" s="54" t="s">
        <v>32</v>
      </c>
      <c r="G266" s="110">
        <f>SUM(G253:G264)</f>
        <v>0</v>
      </c>
    </row>
    <row r="267" spans="1:7" s="29" customFormat="1" ht="13.5" x14ac:dyDescent="0.15">
      <c r="A267" s="128"/>
      <c r="B267" s="37" t="s">
        <v>45</v>
      </c>
      <c r="G267" s="73"/>
    </row>
    <row r="268" spans="1:7" s="29" customFormat="1" ht="13.5" x14ac:dyDescent="0.15">
      <c r="A268" s="137" t="s">
        <v>421</v>
      </c>
      <c r="B268" s="138" t="s">
        <v>356</v>
      </c>
      <c r="C268" s="57"/>
      <c r="D268" s="35"/>
      <c r="E268" s="35"/>
      <c r="F268" s="35"/>
      <c r="G268" s="36"/>
    </row>
    <row r="269" spans="1:7" s="29" customFormat="1" ht="13.5" x14ac:dyDescent="0.15">
      <c r="A269" s="137">
        <v>2240.02</v>
      </c>
      <c r="B269" s="138" t="s">
        <v>357</v>
      </c>
      <c r="C269" s="57" t="s">
        <v>358</v>
      </c>
      <c r="D269" s="144">
        <v>12</v>
      </c>
      <c r="E269" s="144"/>
      <c r="F269" s="144"/>
      <c r="G269" s="36">
        <f t="shared" ref="G269:G274" si="8">ROUND(F269*D269,2)</f>
        <v>0</v>
      </c>
    </row>
    <row r="270" spans="1:7" s="29" customFormat="1" ht="27" x14ac:dyDescent="0.15">
      <c r="A270" s="137" t="s">
        <v>434</v>
      </c>
      <c r="B270" s="138" t="s">
        <v>359</v>
      </c>
      <c r="C270" s="57" t="s">
        <v>30</v>
      </c>
      <c r="D270" s="144">
        <v>12</v>
      </c>
      <c r="E270" s="144"/>
      <c r="F270" s="144"/>
      <c r="G270" s="36">
        <f t="shared" si="8"/>
        <v>0</v>
      </c>
    </row>
    <row r="271" spans="1:7" s="29" customFormat="1" ht="27" x14ac:dyDescent="0.15">
      <c r="A271" s="137"/>
      <c r="B271" s="65" t="s">
        <v>408</v>
      </c>
      <c r="C271" s="57" t="s">
        <v>16</v>
      </c>
      <c r="D271" s="144">
        <v>7030</v>
      </c>
      <c r="E271" s="144"/>
      <c r="F271" s="144"/>
      <c r="G271" s="36">
        <f t="shared" si="8"/>
        <v>0</v>
      </c>
    </row>
    <row r="272" spans="1:7" s="29" customFormat="1" ht="13.5" x14ac:dyDescent="0.15">
      <c r="A272" s="137" t="s">
        <v>435</v>
      </c>
      <c r="B272" s="138" t="s">
        <v>360</v>
      </c>
      <c r="C272" s="57" t="s">
        <v>30</v>
      </c>
      <c r="D272" s="144">
        <v>12</v>
      </c>
      <c r="E272" s="144"/>
      <c r="F272" s="144"/>
      <c r="G272" s="36">
        <f t="shared" si="8"/>
        <v>0</v>
      </c>
    </row>
    <row r="273" spans="1:7" s="29" customFormat="1" ht="13.5" x14ac:dyDescent="0.15">
      <c r="A273" s="137" t="s">
        <v>436</v>
      </c>
      <c r="B273" s="138" t="s">
        <v>361</v>
      </c>
      <c r="C273" s="57" t="s">
        <v>30</v>
      </c>
      <c r="D273" s="144">
        <v>12</v>
      </c>
      <c r="E273" s="144"/>
      <c r="F273" s="144"/>
      <c r="G273" s="36">
        <f t="shared" si="8"/>
        <v>0</v>
      </c>
    </row>
    <row r="274" spans="1:7" s="29" customFormat="1" ht="24" customHeight="1" x14ac:dyDescent="0.15">
      <c r="A274" s="137" t="s">
        <v>437</v>
      </c>
      <c r="B274" s="138" t="s">
        <v>441</v>
      </c>
      <c r="C274" s="57" t="s">
        <v>30</v>
      </c>
      <c r="D274" s="144">
        <v>12</v>
      </c>
      <c r="E274" s="144"/>
      <c r="F274" s="144"/>
      <c r="G274" s="36">
        <f t="shared" si="8"/>
        <v>0</v>
      </c>
    </row>
    <row r="275" spans="1:7" s="29" customFormat="1" ht="54" x14ac:dyDescent="0.15">
      <c r="A275" s="125" t="s">
        <v>438</v>
      </c>
      <c r="B275" s="56" t="s">
        <v>221</v>
      </c>
      <c r="C275" s="33" t="s">
        <v>30</v>
      </c>
      <c r="D275" s="35">
        <v>1</v>
      </c>
      <c r="E275" s="35"/>
      <c r="F275" s="35"/>
      <c r="G275" s="38">
        <f t="shared" ref="G275" si="9">D275*F275</f>
        <v>0</v>
      </c>
    </row>
    <row r="276" spans="1:7" s="29" customFormat="1" ht="13.5" x14ac:dyDescent="0.15">
      <c r="A276" s="128"/>
      <c r="G276" s="73"/>
    </row>
    <row r="277" spans="1:7" s="29" customFormat="1" ht="14.25" thickBot="1" x14ac:dyDescent="0.2">
      <c r="A277" s="128"/>
      <c r="F277" s="54" t="s">
        <v>45</v>
      </c>
      <c r="G277" s="110">
        <f>SUM(G269:G276)</f>
        <v>0</v>
      </c>
    </row>
    <row r="278" spans="1:7" s="29" customFormat="1" ht="14.25" thickBot="1" x14ac:dyDescent="0.2">
      <c r="A278" s="129"/>
      <c r="B278" s="130"/>
      <c r="C278" s="130"/>
      <c r="D278" s="130"/>
      <c r="E278" s="130"/>
      <c r="F278" s="130"/>
      <c r="G278" s="131"/>
    </row>
    <row r="279" spans="1:7" s="3" customFormat="1" ht="13.5" x14ac:dyDescent="0.15">
      <c r="A279" s="112"/>
      <c r="B279" s="142" t="s">
        <v>0</v>
      </c>
      <c r="C279" s="82"/>
      <c r="D279" s="82"/>
      <c r="E279" s="82"/>
      <c r="F279" s="82"/>
      <c r="G279" s="113"/>
    </row>
    <row r="280" spans="1:7" s="3" customFormat="1" ht="13.5" x14ac:dyDescent="0.15">
      <c r="A280" s="112"/>
      <c r="B280" s="82"/>
      <c r="C280" s="82"/>
      <c r="D280" s="136"/>
      <c r="E280" s="136"/>
      <c r="F280" s="136"/>
      <c r="G280" s="113"/>
    </row>
    <row r="281" spans="1:7" s="3" customFormat="1" ht="13.5" x14ac:dyDescent="0.15">
      <c r="A281" s="112"/>
      <c r="B281" s="82"/>
      <c r="C281" s="82"/>
      <c r="D281" s="136" t="s">
        <v>32</v>
      </c>
      <c r="E281" s="136"/>
      <c r="F281" s="136" t="s">
        <v>45</v>
      </c>
      <c r="G281" s="113"/>
    </row>
    <row r="282" spans="1:7" s="3" customFormat="1" ht="13.5" x14ac:dyDescent="0.15">
      <c r="A282" s="143">
        <f>A12</f>
        <v>1</v>
      </c>
      <c r="B282" s="114" t="str">
        <f>B12</f>
        <v>SUBESTACIÓN ELÉCTRICA DE POZO</v>
      </c>
      <c r="C282" s="114"/>
      <c r="D282" s="115"/>
      <c r="E282" s="115"/>
      <c r="F282" s="115">
        <f>G15</f>
        <v>0</v>
      </c>
      <c r="G282" s="116">
        <f t="shared" ref="G282:G291" si="10">D282+F282</f>
        <v>0</v>
      </c>
    </row>
    <row r="283" spans="1:7" s="29" customFormat="1" ht="13.5" x14ac:dyDescent="0.15">
      <c r="A283" s="143">
        <f>A16</f>
        <v>2</v>
      </c>
      <c r="B283" s="114" t="str">
        <f>B16</f>
        <v>ELECTRIFICACIÓN DE POZO</v>
      </c>
      <c r="C283" s="114"/>
      <c r="D283" s="114"/>
      <c r="E283" s="114"/>
      <c r="F283" s="115">
        <f>G22</f>
        <v>0</v>
      </c>
      <c r="G283" s="116">
        <f t="shared" si="10"/>
        <v>0</v>
      </c>
    </row>
    <row r="284" spans="1:7" s="29" customFormat="1" ht="13.5" x14ac:dyDescent="0.15">
      <c r="A284" s="143">
        <f>A23</f>
        <v>3</v>
      </c>
      <c r="B284" s="124" t="str">
        <f>B23</f>
        <v>EQUIPAMIENTO DE POZO</v>
      </c>
      <c r="C284" s="114"/>
      <c r="D284" s="115"/>
      <c r="E284" s="115"/>
      <c r="F284" s="115">
        <f>G27</f>
        <v>0</v>
      </c>
      <c r="G284" s="116">
        <f t="shared" si="10"/>
        <v>0</v>
      </c>
    </row>
    <row r="285" spans="1:7" s="29" customFormat="1" ht="13.5" x14ac:dyDescent="0.15">
      <c r="A285" s="143">
        <f>A28</f>
        <v>4</v>
      </c>
      <c r="B285" s="124" t="str">
        <f>B28</f>
        <v>CAPTACIÓN</v>
      </c>
      <c r="C285" s="114"/>
      <c r="D285" s="115">
        <f>G54</f>
        <v>0</v>
      </c>
      <c r="E285" s="115"/>
      <c r="F285" s="115">
        <f>G66</f>
        <v>0</v>
      </c>
      <c r="G285" s="116">
        <f t="shared" si="10"/>
        <v>0</v>
      </c>
    </row>
    <row r="286" spans="1:7" s="29" customFormat="1" ht="13.5" x14ac:dyDescent="0.15">
      <c r="A286" s="143">
        <f>A67</f>
        <v>5</v>
      </c>
      <c r="B286" s="124" t="str">
        <f>B67</f>
        <v>CASETA DE CLORACIÓN</v>
      </c>
      <c r="C286" s="114"/>
      <c r="D286" s="115">
        <f>G77</f>
        <v>0</v>
      </c>
      <c r="E286" s="115"/>
      <c r="F286" s="115">
        <f>G102</f>
        <v>0</v>
      </c>
      <c r="G286" s="116">
        <f t="shared" si="10"/>
        <v>0</v>
      </c>
    </row>
    <row r="287" spans="1:7" s="29" customFormat="1" ht="13.5" x14ac:dyDescent="0.15">
      <c r="A287" s="143">
        <f>A103</f>
        <v>6</v>
      </c>
      <c r="B287" s="146" t="str">
        <f>B103</f>
        <v>DESCARGA HIDRÁULICA 152 MM (6") DE DIÁMETRO</v>
      </c>
      <c r="C287" s="147"/>
      <c r="D287" s="148">
        <f>G116</f>
        <v>0</v>
      </c>
      <c r="E287" s="148"/>
      <c r="F287" s="148">
        <f>G146</f>
        <v>0</v>
      </c>
      <c r="G287" s="149">
        <f t="shared" si="10"/>
        <v>0</v>
      </c>
    </row>
    <row r="288" spans="1:7" s="29" customFormat="1" ht="13.5" x14ac:dyDescent="0.15">
      <c r="A288" s="143">
        <f>A147</f>
        <v>7</v>
      </c>
      <c r="B288" s="146" t="str">
        <f>B147</f>
        <v>LÍNEA DE CONDUCCIÓN POR BOMBEO</v>
      </c>
      <c r="C288" s="147"/>
      <c r="D288" s="148">
        <f>G161</f>
        <v>0</v>
      </c>
      <c r="E288" s="148"/>
      <c r="F288" s="148">
        <f>G171</f>
        <v>0</v>
      </c>
      <c r="G288" s="149">
        <f t="shared" si="10"/>
        <v>0</v>
      </c>
    </row>
    <row r="289" spans="1:10" s="29" customFormat="1" ht="13.5" x14ac:dyDescent="0.15">
      <c r="A289" s="143">
        <f>A172</f>
        <v>8</v>
      </c>
      <c r="B289" s="146" t="str">
        <f>B172</f>
        <v>TANQUE ROMPEDOR DE PRESIÓN (10 M3)</v>
      </c>
      <c r="C289" s="147"/>
      <c r="D289" s="148">
        <f>G192</f>
        <v>0</v>
      </c>
      <c r="E289" s="148"/>
      <c r="F289" s="148">
        <f>G221</f>
        <v>0</v>
      </c>
      <c r="G289" s="149">
        <f t="shared" si="10"/>
        <v>0</v>
      </c>
    </row>
    <row r="290" spans="1:10" s="29" customFormat="1" ht="13.5" x14ac:dyDescent="0.15">
      <c r="A290" s="143">
        <f>A222</f>
        <v>9</v>
      </c>
      <c r="B290" s="146" t="str">
        <f>B222</f>
        <v>CERCO DE PROTECCIÓN</v>
      </c>
      <c r="C290" s="147"/>
      <c r="D290" s="148">
        <f>G230</f>
        <v>0</v>
      </c>
      <c r="E290" s="148"/>
      <c r="F290" s="148">
        <f>G250</f>
        <v>0</v>
      </c>
      <c r="G290" s="149">
        <f t="shared" si="10"/>
        <v>0</v>
      </c>
    </row>
    <row r="291" spans="1:10" s="29" customFormat="1" ht="13.5" x14ac:dyDescent="0.15">
      <c r="A291" s="143">
        <f>A251</f>
        <v>10</v>
      </c>
      <c r="B291" s="146" t="str">
        <f>B251</f>
        <v>LÍNEA DE CONDUCCIÓN POR GRAVEDAD</v>
      </c>
      <c r="C291" s="147"/>
      <c r="D291" s="148">
        <f>G266</f>
        <v>0</v>
      </c>
      <c r="E291" s="148"/>
      <c r="F291" s="148">
        <f>G277</f>
        <v>0</v>
      </c>
      <c r="G291" s="149">
        <f t="shared" si="10"/>
        <v>0</v>
      </c>
    </row>
    <row r="292" spans="1:10" s="29" customFormat="1" ht="13.5" x14ac:dyDescent="0.15">
      <c r="A292" s="112"/>
      <c r="B292" s="150"/>
      <c r="C292" s="150"/>
      <c r="D292" s="150"/>
      <c r="E292" s="150"/>
      <c r="F292" s="150"/>
      <c r="G292" s="151"/>
    </row>
    <row r="293" spans="1:10" s="3" customFormat="1" ht="13.5" x14ac:dyDescent="0.15">
      <c r="A293" s="112"/>
      <c r="B293" s="82"/>
      <c r="C293" s="82"/>
      <c r="D293" s="82"/>
      <c r="E293" s="82"/>
      <c r="F293" s="114" t="s">
        <v>1</v>
      </c>
      <c r="G293" s="117">
        <f>SUM(G282:G291)</f>
        <v>0</v>
      </c>
    </row>
    <row r="294" spans="1:10" s="3" customFormat="1" ht="13.5" x14ac:dyDescent="0.15">
      <c r="A294" s="112"/>
      <c r="B294" s="82"/>
      <c r="C294" s="82"/>
      <c r="D294" s="82"/>
      <c r="E294" s="82"/>
      <c r="F294" s="114" t="s">
        <v>214</v>
      </c>
      <c r="G294" s="117">
        <f>G293*0.16</f>
        <v>0</v>
      </c>
    </row>
    <row r="295" spans="1:10" s="3" customFormat="1" ht="16.5" x14ac:dyDescent="0.15">
      <c r="A295" s="112"/>
      <c r="B295" s="82"/>
      <c r="C295" s="82"/>
      <c r="D295" s="82"/>
      <c r="E295" s="82"/>
      <c r="F295" s="118" t="s">
        <v>9</v>
      </c>
      <c r="G295" s="119">
        <f>G294+G293</f>
        <v>0</v>
      </c>
    </row>
    <row r="296" spans="1:10" s="3" customFormat="1" ht="13.5" x14ac:dyDescent="0.15">
      <c r="A296" s="112"/>
      <c r="B296" s="82"/>
      <c r="C296" s="82"/>
      <c r="D296" s="82"/>
      <c r="E296" s="82"/>
      <c r="F296" s="82"/>
      <c r="G296" s="113"/>
    </row>
    <row r="297" spans="1:10" s="3" customFormat="1" ht="13.5" x14ac:dyDescent="0.15">
      <c r="A297" s="112"/>
      <c r="B297" s="82"/>
      <c r="C297" s="82"/>
      <c r="D297" s="82"/>
      <c r="E297" s="82"/>
      <c r="F297" s="82"/>
      <c r="G297" s="113"/>
    </row>
    <row r="298" spans="1:10" s="166" customFormat="1" ht="21" customHeight="1" thickBot="1" x14ac:dyDescent="0.3">
      <c r="A298" s="162"/>
      <c r="B298" s="82"/>
      <c r="C298" s="163"/>
      <c r="D298" s="163"/>
      <c r="E298" s="163"/>
      <c r="F298" s="164"/>
      <c r="G298" s="164"/>
      <c r="H298" s="165"/>
      <c r="J298" s="167"/>
    </row>
    <row r="299" spans="1:10" s="166" customFormat="1" ht="13.5" x14ac:dyDescent="0.25">
      <c r="A299" s="168"/>
      <c r="B299" s="169" t="s">
        <v>443</v>
      </c>
      <c r="C299" s="170"/>
      <c r="D299" s="171" t="s">
        <v>444</v>
      </c>
      <c r="E299" s="171"/>
      <c r="F299" s="171"/>
      <c r="G299" s="171"/>
      <c r="H299" s="172"/>
      <c r="J299" s="167"/>
    </row>
    <row r="300" spans="1:10" s="3" customFormat="1" ht="13.5" x14ac:dyDescent="0.15">
      <c r="A300" s="112"/>
      <c r="B300" s="82"/>
      <c r="C300" s="82"/>
      <c r="D300" s="82"/>
      <c r="E300" s="82"/>
      <c r="F300" s="82"/>
      <c r="G300" s="113"/>
    </row>
    <row r="301" spans="1:10" s="3" customFormat="1" ht="14.25" thickBot="1" x14ac:dyDescent="0.2">
      <c r="A301" s="120"/>
      <c r="B301" s="121"/>
      <c r="C301" s="121"/>
      <c r="D301" s="121"/>
      <c r="E301" s="121"/>
      <c r="F301" s="121"/>
      <c r="G301" s="122"/>
    </row>
    <row r="302" spans="1:10" s="3" customFormat="1" ht="13.5" x14ac:dyDescent="0.15">
      <c r="E302" s="29"/>
    </row>
    <row r="303" spans="1:10" s="3" customFormat="1" ht="13.5" x14ac:dyDescent="0.15">
      <c r="E303" s="29"/>
    </row>
    <row r="304" spans="1:10" s="3" customFormat="1" ht="13.5" x14ac:dyDescent="0.15">
      <c r="E304" s="29"/>
    </row>
    <row r="305" spans="5:5" s="3" customFormat="1" ht="13.5" x14ac:dyDescent="0.15">
      <c r="E305" s="29"/>
    </row>
    <row r="306" spans="5:5" s="3" customFormat="1" ht="13.5" x14ac:dyDescent="0.15">
      <c r="E306" s="29"/>
    </row>
    <row r="307" spans="5:5" s="3" customFormat="1" ht="13.5" x14ac:dyDescent="0.15">
      <c r="E307" s="29"/>
    </row>
    <row r="308" spans="5:5" s="3" customFormat="1" ht="13.5" x14ac:dyDescent="0.15">
      <c r="E308" s="29"/>
    </row>
    <row r="309" spans="5:5" s="3" customFormat="1" ht="13.5" x14ac:dyDescent="0.15">
      <c r="E309" s="29"/>
    </row>
    <row r="310" spans="5:5" s="3" customFormat="1" ht="13.5" x14ac:dyDescent="0.15">
      <c r="E310" s="29"/>
    </row>
    <row r="311" spans="5:5" s="3" customFormat="1" ht="13.5" x14ac:dyDescent="0.15">
      <c r="E311" s="29"/>
    </row>
    <row r="312" spans="5:5" s="3" customFormat="1" ht="13.5" x14ac:dyDescent="0.15">
      <c r="E312" s="29"/>
    </row>
    <row r="313" spans="5:5" s="3" customFormat="1" ht="13.5" x14ac:dyDescent="0.15">
      <c r="E313" s="29"/>
    </row>
    <row r="314" spans="5:5" s="3" customFormat="1" ht="13.5" x14ac:dyDescent="0.15">
      <c r="E314" s="29"/>
    </row>
    <row r="315" spans="5:5" s="3" customFormat="1" ht="13.5" x14ac:dyDescent="0.15">
      <c r="E315" s="29"/>
    </row>
    <row r="316" spans="5:5" s="3" customFormat="1" ht="13.5" x14ac:dyDescent="0.15">
      <c r="E316" s="29"/>
    </row>
    <row r="317" spans="5:5" s="3" customFormat="1" ht="13.5" x14ac:dyDescent="0.15">
      <c r="E317" s="29"/>
    </row>
    <row r="318" spans="5:5" s="3" customFormat="1" ht="13.5" x14ac:dyDescent="0.15">
      <c r="E318" s="29"/>
    </row>
    <row r="319" spans="5:5" s="3" customFormat="1" ht="13.5" x14ac:dyDescent="0.15">
      <c r="E319" s="29"/>
    </row>
    <row r="320" spans="5:5" s="3" customFormat="1" ht="13.5" x14ac:dyDescent="0.15">
      <c r="E320" s="29"/>
    </row>
    <row r="321" spans="5:5" s="3" customFormat="1" ht="13.5" x14ac:dyDescent="0.15">
      <c r="E321" s="29"/>
    </row>
    <row r="322" spans="5:5" s="3" customFormat="1" ht="13.5" x14ac:dyDescent="0.15">
      <c r="E322" s="29"/>
    </row>
    <row r="323" spans="5:5" s="3" customFormat="1" ht="13.5" x14ac:dyDescent="0.15">
      <c r="E323" s="29"/>
    </row>
    <row r="324" spans="5:5" s="3" customFormat="1" ht="13.5" x14ac:dyDescent="0.15">
      <c r="E324" s="29"/>
    </row>
    <row r="325" spans="5:5" s="3" customFormat="1" ht="13.5" x14ac:dyDescent="0.15">
      <c r="E325" s="29"/>
    </row>
    <row r="326" spans="5:5" s="3" customFormat="1" ht="13.5" x14ac:dyDescent="0.15">
      <c r="E326" s="29"/>
    </row>
    <row r="327" spans="5:5" s="3" customFormat="1" ht="13.5" x14ac:dyDescent="0.15">
      <c r="E327" s="29"/>
    </row>
    <row r="328" spans="5:5" s="3" customFormat="1" ht="13.5" x14ac:dyDescent="0.15">
      <c r="E328" s="29"/>
    </row>
    <row r="329" spans="5:5" s="3" customFormat="1" ht="13.5" x14ac:dyDescent="0.15">
      <c r="E329" s="29"/>
    </row>
    <row r="330" spans="5:5" s="3" customFormat="1" ht="13.5" x14ac:dyDescent="0.15">
      <c r="E330" s="29"/>
    </row>
    <row r="331" spans="5:5" s="3" customFormat="1" ht="13.5" x14ac:dyDescent="0.15">
      <c r="E331" s="29"/>
    </row>
    <row r="332" spans="5:5" s="3" customFormat="1" ht="13.5" x14ac:dyDescent="0.15">
      <c r="E332" s="29"/>
    </row>
    <row r="333" spans="5:5" s="3" customFormat="1" ht="13.5" x14ac:dyDescent="0.15">
      <c r="E333" s="29"/>
    </row>
    <row r="334" spans="5:5" s="3" customFormat="1" ht="13.5" x14ac:dyDescent="0.15">
      <c r="E334" s="29"/>
    </row>
    <row r="335" spans="5:5" s="3" customFormat="1" ht="13.5" x14ac:dyDescent="0.15">
      <c r="E335" s="29"/>
    </row>
    <row r="336" spans="5:5" s="3" customFormat="1" ht="13.5" x14ac:dyDescent="0.15">
      <c r="E336" s="29"/>
    </row>
    <row r="337" spans="5:5" s="3" customFormat="1" ht="13.5" x14ac:dyDescent="0.15">
      <c r="E337" s="29"/>
    </row>
    <row r="338" spans="5:5" s="3" customFormat="1" ht="13.5" x14ac:dyDescent="0.15">
      <c r="E338" s="29"/>
    </row>
    <row r="339" spans="5:5" s="3" customFormat="1" ht="13.5" x14ac:dyDescent="0.15">
      <c r="E339" s="29"/>
    </row>
    <row r="340" spans="5:5" s="3" customFormat="1" ht="13.5" x14ac:dyDescent="0.15">
      <c r="E340" s="29"/>
    </row>
    <row r="341" spans="5:5" s="3" customFormat="1" ht="13.5" x14ac:dyDescent="0.15">
      <c r="E341" s="29"/>
    </row>
    <row r="342" spans="5:5" s="3" customFormat="1" ht="13.5" x14ac:dyDescent="0.15">
      <c r="E342" s="29"/>
    </row>
    <row r="343" spans="5:5" s="3" customFormat="1" ht="13.5" x14ac:dyDescent="0.15">
      <c r="E343" s="29"/>
    </row>
    <row r="344" spans="5:5" s="3" customFormat="1" ht="13.5" x14ac:dyDescent="0.15">
      <c r="E344" s="29"/>
    </row>
    <row r="345" spans="5:5" s="3" customFormat="1" ht="13.5" x14ac:dyDescent="0.15">
      <c r="E345" s="29"/>
    </row>
    <row r="346" spans="5:5" s="3" customFormat="1" ht="13.5" x14ac:dyDescent="0.15">
      <c r="E346" s="29"/>
    </row>
    <row r="347" spans="5:5" s="3" customFormat="1" ht="13.5" x14ac:dyDescent="0.15">
      <c r="E347" s="29"/>
    </row>
    <row r="348" spans="5:5" s="3" customFormat="1" ht="13.5" x14ac:dyDescent="0.15">
      <c r="E348" s="29"/>
    </row>
    <row r="349" spans="5:5" s="3" customFormat="1" ht="13.5" x14ac:dyDescent="0.15">
      <c r="E349" s="29"/>
    </row>
    <row r="350" spans="5:5" s="3" customFormat="1" ht="13.5" x14ac:dyDescent="0.15">
      <c r="E350" s="29"/>
    </row>
    <row r="351" spans="5:5" s="3" customFormat="1" ht="13.5" x14ac:dyDescent="0.15">
      <c r="E351" s="29"/>
    </row>
    <row r="352" spans="5:5" s="3" customFormat="1" ht="13.5" x14ac:dyDescent="0.15">
      <c r="E352" s="29"/>
    </row>
    <row r="353" spans="5:5" s="3" customFormat="1" ht="13.5" x14ac:dyDescent="0.15">
      <c r="E353" s="29"/>
    </row>
    <row r="354" spans="5:5" s="3" customFormat="1" ht="13.5" x14ac:dyDescent="0.15">
      <c r="E354" s="29"/>
    </row>
    <row r="355" spans="5:5" s="3" customFormat="1" ht="13.5" x14ac:dyDescent="0.15">
      <c r="E355" s="29"/>
    </row>
    <row r="356" spans="5:5" s="3" customFormat="1" ht="13.5" x14ac:dyDescent="0.15">
      <c r="E356" s="29"/>
    </row>
    <row r="357" spans="5:5" s="3" customFormat="1" ht="13.5" x14ac:dyDescent="0.15">
      <c r="E357" s="29"/>
    </row>
    <row r="358" spans="5:5" s="3" customFormat="1" ht="13.5" x14ac:dyDescent="0.15">
      <c r="E358" s="29"/>
    </row>
    <row r="359" spans="5:5" s="3" customFormat="1" ht="13.5" x14ac:dyDescent="0.15">
      <c r="E359" s="29"/>
    </row>
    <row r="360" spans="5:5" s="3" customFormat="1" ht="13.5" x14ac:dyDescent="0.15">
      <c r="E360" s="29"/>
    </row>
    <row r="361" spans="5:5" s="3" customFormat="1" ht="13.5" x14ac:dyDescent="0.15">
      <c r="E361" s="29"/>
    </row>
    <row r="362" spans="5:5" s="3" customFormat="1" ht="13.5" x14ac:dyDescent="0.15">
      <c r="E362" s="29"/>
    </row>
    <row r="363" spans="5:5" s="3" customFormat="1" ht="13.5" x14ac:dyDescent="0.15">
      <c r="E363" s="29"/>
    </row>
    <row r="364" spans="5:5" s="3" customFormat="1" ht="13.5" x14ac:dyDescent="0.15">
      <c r="E364" s="29"/>
    </row>
    <row r="365" spans="5:5" s="3" customFormat="1" ht="13.5" x14ac:dyDescent="0.15">
      <c r="E365" s="29"/>
    </row>
    <row r="366" spans="5:5" s="3" customFormat="1" ht="13.5" x14ac:dyDescent="0.15">
      <c r="E366" s="29"/>
    </row>
    <row r="367" spans="5:5" s="3" customFormat="1" ht="13.5" x14ac:dyDescent="0.15">
      <c r="E367" s="29"/>
    </row>
    <row r="368" spans="5:5" s="3" customFormat="1" ht="13.5" x14ac:dyDescent="0.15">
      <c r="E368" s="29"/>
    </row>
    <row r="369" spans="5:5" s="3" customFormat="1" ht="13.5" x14ac:dyDescent="0.15">
      <c r="E369" s="29"/>
    </row>
    <row r="370" spans="5:5" s="3" customFormat="1" ht="13.5" x14ac:dyDescent="0.15">
      <c r="E370" s="29"/>
    </row>
    <row r="371" spans="5:5" s="3" customFormat="1" ht="13.5" x14ac:dyDescent="0.15">
      <c r="E371" s="29"/>
    </row>
    <row r="372" spans="5:5" s="3" customFormat="1" ht="13.5" x14ac:dyDescent="0.15">
      <c r="E372" s="29"/>
    </row>
    <row r="373" spans="5:5" s="3" customFormat="1" ht="13.5" x14ac:dyDescent="0.15">
      <c r="E373" s="29"/>
    </row>
    <row r="374" spans="5:5" s="3" customFormat="1" ht="13.5" x14ac:dyDescent="0.15">
      <c r="E374" s="29"/>
    </row>
    <row r="375" spans="5:5" s="3" customFormat="1" ht="13.5" x14ac:dyDescent="0.15">
      <c r="E375" s="29"/>
    </row>
    <row r="376" spans="5:5" s="3" customFormat="1" ht="13.5" x14ac:dyDescent="0.15">
      <c r="E376" s="29"/>
    </row>
    <row r="377" spans="5:5" s="3" customFormat="1" ht="13.5" x14ac:dyDescent="0.15">
      <c r="E377" s="29"/>
    </row>
    <row r="378" spans="5:5" s="3" customFormat="1" ht="13.5" x14ac:dyDescent="0.15">
      <c r="E378" s="29"/>
    </row>
    <row r="379" spans="5:5" s="3" customFormat="1" ht="13.5" x14ac:dyDescent="0.15">
      <c r="E379" s="29"/>
    </row>
    <row r="380" spans="5:5" s="3" customFormat="1" ht="13.5" x14ac:dyDescent="0.15">
      <c r="E380" s="29"/>
    </row>
    <row r="381" spans="5:5" s="3" customFormat="1" ht="13.5" x14ac:dyDescent="0.15">
      <c r="E381" s="29"/>
    </row>
    <row r="382" spans="5:5" s="3" customFormat="1" ht="13.5" x14ac:dyDescent="0.15">
      <c r="E382" s="29"/>
    </row>
    <row r="383" spans="5:5" s="3" customFormat="1" ht="13.5" x14ac:dyDescent="0.15">
      <c r="E383" s="29"/>
    </row>
    <row r="384" spans="5:5" s="3" customFormat="1" ht="13.5" x14ac:dyDescent="0.15">
      <c r="E384" s="29"/>
    </row>
    <row r="385" spans="1:7" s="3" customFormat="1" ht="13.5" x14ac:dyDescent="0.15">
      <c r="E385" s="29"/>
    </row>
    <row r="386" spans="1:7" s="3" customFormat="1" ht="13.5" x14ac:dyDescent="0.15">
      <c r="E386" s="29"/>
    </row>
    <row r="387" spans="1:7" ht="13.5" x14ac:dyDescent="0.15">
      <c r="A387" s="3"/>
      <c r="B387" s="3"/>
      <c r="C387" s="3"/>
      <c r="D387" s="3"/>
      <c r="E387" s="29"/>
      <c r="F387" s="3"/>
      <c r="G387" s="3"/>
    </row>
    <row r="388" spans="1:7" ht="13.5" x14ac:dyDescent="0.15">
      <c r="A388" s="3"/>
      <c r="B388" s="3"/>
      <c r="C388" s="3"/>
      <c r="D388" s="3"/>
      <c r="E388" s="29"/>
      <c r="F388" s="3"/>
      <c r="G388" s="3"/>
    </row>
    <row r="389" spans="1:7" ht="13.5" x14ac:dyDescent="0.15">
      <c r="A389" s="3"/>
      <c r="B389" s="3"/>
      <c r="C389" s="3"/>
      <c r="D389" s="3"/>
      <c r="E389" s="29"/>
      <c r="F389" s="3"/>
      <c r="G389" s="3"/>
    </row>
    <row r="390" spans="1:7" ht="13.5" x14ac:dyDescent="0.15">
      <c r="A390" s="3"/>
      <c r="B390" s="3"/>
      <c r="C390" s="3"/>
      <c r="D390" s="3"/>
      <c r="E390" s="29"/>
      <c r="F390" s="3"/>
      <c r="G390" s="3"/>
    </row>
    <row r="391" spans="1:7" ht="13.5" x14ac:dyDescent="0.15">
      <c r="A391" s="3"/>
      <c r="B391" s="3"/>
      <c r="C391" s="3"/>
      <c r="D391" s="3"/>
      <c r="E391" s="29"/>
      <c r="F391" s="3"/>
      <c r="G391" s="3"/>
    </row>
    <row r="392" spans="1:7" ht="13.5" x14ac:dyDescent="0.15">
      <c r="A392" s="3"/>
      <c r="B392" s="3"/>
      <c r="C392" s="3"/>
      <c r="D392" s="3"/>
      <c r="E392" s="29"/>
      <c r="F392" s="3"/>
      <c r="G392" s="3"/>
    </row>
    <row r="393" spans="1:7" ht="13.5" x14ac:dyDescent="0.15">
      <c r="A393" s="3"/>
      <c r="B393" s="3"/>
      <c r="C393" s="3"/>
      <c r="D393" s="3"/>
      <c r="E393" s="29"/>
      <c r="F393" s="3"/>
      <c r="G393" s="3"/>
    </row>
    <row r="394" spans="1:7" ht="13.5" x14ac:dyDescent="0.15">
      <c r="A394" s="3"/>
      <c r="B394" s="3"/>
      <c r="C394" s="3"/>
      <c r="D394" s="3"/>
      <c r="E394" s="29"/>
      <c r="F394" s="3"/>
      <c r="G394" s="3"/>
    </row>
    <row r="395" spans="1:7" ht="13.5" x14ac:dyDescent="0.15">
      <c r="A395" s="3"/>
      <c r="B395" s="3"/>
      <c r="C395" s="3"/>
      <c r="D395" s="3"/>
      <c r="E395" s="29"/>
      <c r="F395" s="3"/>
      <c r="G395" s="3"/>
    </row>
    <row r="396" spans="1:7" ht="13.5" x14ac:dyDescent="0.15">
      <c r="A396" s="3"/>
      <c r="B396" s="3"/>
      <c r="C396" s="3"/>
      <c r="D396" s="3"/>
      <c r="E396" s="29"/>
      <c r="F396" s="3"/>
      <c r="G396" s="3"/>
    </row>
    <row r="397" spans="1:7" ht="13.5" x14ac:dyDescent="0.15">
      <c r="A397" s="3"/>
      <c r="B397" s="3"/>
      <c r="C397" s="3"/>
      <c r="D397" s="3"/>
      <c r="E397" s="29"/>
      <c r="F397" s="3"/>
      <c r="G397" s="3"/>
    </row>
    <row r="398" spans="1:7" ht="13.5" x14ac:dyDescent="0.15">
      <c r="A398" s="3"/>
      <c r="B398" s="3"/>
      <c r="C398" s="3"/>
      <c r="D398" s="3"/>
      <c r="E398" s="29"/>
      <c r="F398" s="3"/>
      <c r="G398" s="3"/>
    </row>
    <row r="399" spans="1:7" ht="13.5" x14ac:dyDescent="0.15">
      <c r="A399" s="3"/>
      <c r="B399" s="3"/>
      <c r="C399" s="3"/>
      <c r="D399" s="3"/>
      <c r="E399" s="29"/>
      <c r="F399" s="3"/>
      <c r="G399" s="3"/>
    </row>
    <row r="400" spans="1:7" ht="13.5" x14ac:dyDescent="0.15">
      <c r="A400" s="3"/>
      <c r="B400" s="3"/>
      <c r="C400" s="3"/>
      <c r="D400" s="3"/>
      <c r="E400" s="29"/>
      <c r="F400" s="3"/>
      <c r="G400" s="3"/>
    </row>
    <row r="401" spans="1:7" ht="13.5" x14ac:dyDescent="0.15">
      <c r="A401" s="3"/>
      <c r="B401" s="3"/>
      <c r="C401" s="3"/>
      <c r="D401" s="3"/>
      <c r="E401" s="29"/>
      <c r="F401" s="3"/>
      <c r="G401" s="3"/>
    </row>
    <row r="720" spans="2:2" x14ac:dyDescent="0.15">
      <c r="B720" s="5"/>
    </row>
  </sheetData>
  <mergeCells count="6">
    <mergeCell ref="D299:G299"/>
    <mergeCell ref="A2:G2"/>
    <mergeCell ref="A3:G3"/>
    <mergeCell ref="D8:G8"/>
    <mergeCell ref="B7:G7"/>
    <mergeCell ref="B4:G4"/>
  </mergeCells>
  <phoneticPr fontId="7" type="noConversion"/>
  <printOptions horizontalCentered="1"/>
  <pageMargins left="0.39370078740157483" right="0.39370078740157483" top="0.59055118110236227" bottom="0.78740157480314965" header="0" footer="0.59055118110236227"/>
  <pageSetup scale="77" orientation="portrait" r:id="rId1"/>
  <headerFooter alignWithMargins="0">
    <oddFooter>&amp;C&amp;"Arial Narrow,Normal"&amp;7"Este programa es público, ajeno a cualquier partido político.  Queda prohibido el uso para fines distintos a los establecidos en el programa"&amp;6Página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13</vt:i4>
      </vt:variant>
    </vt:vector>
  </HeadingPairs>
  <TitlesOfParts>
    <vt:vector size="15" baseType="lpstr">
      <vt:lpstr>catalogo de conceptos</vt:lpstr>
      <vt:lpstr>San Juan de Guadalupe</vt:lpstr>
      <vt:lpstr>'catalogo de conceptos'!\a</vt:lpstr>
      <vt:lpstr>'catalogo de conceptos'!\A_</vt:lpstr>
      <vt:lpstr>'catalogo de conceptos'!\z</vt:lpstr>
      <vt:lpstr>'catalogo de conceptos'!Área_de_impresión</vt:lpstr>
      <vt:lpstr>'San Juan de Guadalupe'!Área_de_impresión</vt:lpstr>
      <vt:lpstr>'catalogo de conceptos'!ES</vt:lpstr>
      <vt:lpstr>'San Juan de Guadalupe'!ES</vt:lpstr>
      <vt:lpstr>'catalogo de conceptos'!Imprimir_área_IM</vt:lpstr>
      <vt:lpstr>'San Juan de Guadalupe'!Imprimir_área_IM</vt:lpstr>
      <vt:lpstr>'catalogo de conceptos'!Imprimir_títulos_IM</vt:lpstr>
      <vt:lpstr>'San Juan de Guadalupe'!Imprimir_títulos_IM</vt:lpstr>
      <vt:lpstr>'catalogo de conceptos'!Títulos_a_imprimir</vt:lpstr>
      <vt:lpstr>'San Juan de Guadalupe'!Títulos_a_imprimir</vt:lpstr>
    </vt:vector>
  </TitlesOfParts>
  <Company>Acer OEM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Departamento de Costos y Presupuestos</dc:creator>
  <cp:lastModifiedBy>COSTOS</cp:lastModifiedBy>
  <cp:lastPrinted>2026-05-15T20:25:42Z</cp:lastPrinted>
  <dcterms:created xsi:type="dcterms:W3CDTF">2001-02-22T23:14:28Z</dcterms:created>
  <dcterms:modified xsi:type="dcterms:W3CDTF">2026-07-01T20:04:53Z</dcterms:modified>
</cp:coreProperties>
</file>